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EVIDENCIAS JUNIO\OBLIGACIÓN No. 2\"/>
    </mc:Choice>
  </mc:AlternateContent>
  <workbookProtection workbookAlgorithmName="SHA-512" workbookHashValue="pimR6OB/kHWggEmrolV4jnSwcy2XzAo4Ch6IK6IQS4OxMwiTrj0ONNbOjYI1cCrbm0HchdRz5L3PC9jlu7NGfQ==" workbookSaltValue="uHUig2O358fBRpRGXm858Q==" workbookSpinCount="100000" lockStructure="1"/>
  <bookViews>
    <workbookView xWindow="-120" yWindow="-120" windowWidth="20730" windowHeight="11040"/>
  </bookViews>
  <sheets>
    <sheet name="SPI ENERO DE 2026" sheetId="1" r:id="rId1"/>
    <sheet name="INDICADOR DE PRODUCTO " sheetId="2" r:id="rId2"/>
  </sheets>
  <definedNames>
    <definedName name="_xlnm._FilterDatabase" localSheetId="1" hidden="1">'INDICADOR DE PRODUCTO '!$A$2:$I$3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26" i="1" l="1"/>
  <c r="AF25" i="1"/>
  <c r="AF24" i="1"/>
  <c r="AF23" i="1"/>
  <c r="AF22" i="1"/>
  <c r="AF21" i="1"/>
  <c r="AF20" i="1"/>
  <c r="AF19" i="1"/>
  <c r="AF18" i="1"/>
  <c r="AF17" i="1"/>
  <c r="AF15" i="1"/>
  <c r="AF13" i="1"/>
  <c r="AF12" i="1"/>
  <c r="AF11" i="1"/>
  <c r="AF10" i="1"/>
  <c r="AF9" i="1"/>
  <c r="AF8" i="1"/>
  <c r="AF7" i="1"/>
  <c r="AF6" i="1"/>
  <c r="AF5" i="1"/>
  <c r="AF4" i="1"/>
  <c r="AF3" i="1"/>
  <c r="AU26" i="1"/>
  <c r="AW26" i="1" s="1"/>
  <c r="AU25" i="1"/>
  <c r="AU24" i="1"/>
  <c r="AU23" i="1"/>
  <c r="AU22" i="1"/>
  <c r="AU21" i="1"/>
  <c r="AU20" i="1"/>
  <c r="AU19" i="1"/>
  <c r="AU18" i="1"/>
  <c r="AU17" i="1"/>
  <c r="AU16" i="1"/>
  <c r="AU15" i="1"/>
  <c r="AU14" i="1"/>
  <c r="AU13" i="1"/>
  <c r="AU12" i="1"/>
  <c r="AU11" i="1"/>
  <c r="AU10" i="1"/>
  <c r="AU9" i="1"/>
  <c r="AU8" i="1"/>
  <c r="AU7" i="1"/>
  <c r="AU6" i="1"/>
  <c r="AU5" i="1"/>
  <c r="AU4" i="1"/>
  <c r="AU3" i="1"/>
  <c r="AU2" i="1"/>
  <c r="AB3" i="1" l="1"/>
  <c r="AT3" i="1"/>
  <c r="AS26" i="1"/>
  <c r="AC16" i="1"/>
  <c r="AC14" i="1"/>
  <c r="AF14" i="1" s="1"/>
  <c r="AW24" i="1"/>
  <c r="AW22" i="1"/>
  <c r="AW11" i="1"/>
  <c r="AW10" i="1"/>
  <c r="AW7" i="1"/>
  <c r="AW4" i="1"/>
  <c r="AW3" i="1"/>
  <c r="AT2" i="1"/>
  <c r="AT4" i="1"/>
  <c r="AT5" i="1"/>
  <c r="AW5" i="1" s="1"/>
  <c r="AT6" i="1"/>
  <c r="AW6" i="1" s="1"/>
  <c r="AT7" i="1"/>
  <c r="AT8" i="1"/>
  <c r="AW8" i="1" s="1"/>
  <c r="AT9" i="1"/>
  <c r="AW9" i="1" s="1"/>
  <c r="AT10" i="1"/>
  <c r="AT11" i="1"/>
  <c r="AT12" i="1"/>
  <c r="AW12" i="1" s="1"/>
  <c r="AT13" i="1"/>
  <c r="AW13" i="1" s="1"/>
  <c r="AT15" i="1"/>
  <c r="AW15" i="1" s="1"/>
  <c r="AT17" i="1"/>
  <c r="AW17" i="1" s="1"/>
  <c r="AT18" i="1"/>
  <c r="AW18" i="1" s="1"/>
  <c r="AT19" i="1"/>
  <c r="AW19" i="1" s="1"/>
  <c r="AT20" i="1"/>
  <c r="AW20" i="1" s="1"/>
  <c r="AT21" i="1"/>
  <c r="AW21" i="1" s="1"/>
  <c r="AT22" i="1"/>
  <c r="AT23" i="1"/>
  <c r="AW23" i="1" s="1"/>
  <c r="AT24" i="1"/>
  <c r="AT25" i="1"/>
  <c r="AW25" i="1" s="1"/>
  <c r="AT16" i="1" l="1"/>
  <c r="AW16" i="1" s="1"/>
  <c r="AF16" i="1"/>
  <c r="AT14" i="1"/>
  <c r="AW14" i="1" s="1"/>
  <c r="AQ3" i="1"/>
  <c r="AR3" i="1" s="1"/>
  <c r="AS3" i="1" s="1"/>
  <c r="BF3" i="1" s="1"/>
  <c r="AQ4" i="1"/>
  <c r="AR4" i="1" s="1"/>
  <c r="AS4" i="1" s="1"/>
  <c r="AQ5" i="1"/>
  <c r="AR5" i="1" s="1"/>
  <c r="AS5" i="1" s="1"/>
  <c r="AQ6" i="1"/>
  <c r="AR6" i="1" s="1"/>
  <c r="AS6" i="1" s="1"/>
  <c r="AQ7" i="1"/>
  <c r="AR7" i="1" s="1"/>
  <c r="AS7" i="1" s="1"/>
  <c r="AQ8" i="1"/>
  <c r="AR8" i="1" s="1"/>
  <c r="AS8" i="1" s="1"/>
  <c r="AQ9" i="1"/>
  <c r="AR9" i="1" s="1"/>
  <c r="AS9" i="1" s="1"/>
  <c r="AQ10" i="1"/>
  <c r="AR10" i="1" s="1"/>
  <c r="AS10" i="1" s="1"/>
  <c r="AQ11" i="1"/>
  <c r="AR11" i="1" s="1"/>
  <c r="AS11" i="1" s="1"/>
  <c r="AQ12" i="1"/>
  <c r="AR12" i="1" s="1"/>
  <c r="AS12" i="1" s="1"/>
  <c r="AQ13" i="1"/>
  <c r="AR13" i="1" s="1"/>
  <c r="AS13" i="1" s="1"/>
  <c r="AQ14" i="1"/>
  <c r="AR14" i="1" s="1"/>
  <c r="AS14" i="1" s="1"/>
  <c r="AQ15" i="1"/>
  <c r="AR15" i="1" s="1"/>
  <c r="AS15" i="1" s="1"/>
  <c r="AQ16" i="1"/>
  <c r="AR16" i="1" s="1"/>
  <c r="AS16" i="1" s="1"/>
  <c r="AQ17" i="1"/>
  <c r="AR17" i="1" s="1"/>
  <c r="AS17" i="1" s="1"/>
  <c r="AQ18" i="1"/>
  <c r="AR18" i="1" s="1"/>
  <c r="AS18" i="1" s="1"/>
  <c r="AQ19" i="1"/>
  <c r="AR19" i="1" s="1"/>
  <c r="AS19" i="1" s="1"/>
  <c r="AQ20" i="1"/>
  <c r="AR20" i="1" s="1"/>
  <c r="AS20" i="1" s="1"/>
  <c r="AQ21" i="1"/>
  <c r="AR21" i="1" s="1"/>
  <c r="AS21" i="1" s="1"/>
  <c r="AQ22" i="1"/>
  <c r="AR22" i="1" s="1"/>
  <c r="AS22" i="1" s="1"/>
  <c r="AQ23" i="1"/>
  <c r="AR23" i="1" s="1"/>
  <c r="AS23" i="1" s="1"/>
  <c r="AQ24" i="1"/>
  <c r="AR24" i="1" s="1"/>
  <c r="AS24" i="1" s="1"/>
  <c r="AQ25" i="1"/>
  <c r="AR25" i="1" s="1"/>
  <c r="AS25" i="1" s="1"/>
  <c r="AQ2" i="1"/>
  <c r="AR2" i="1" s="1"/>
  <c r="AS2" i="1" s="1"/>
  <c r="BF26" i="1" l="1"/>
  <c r="BF25" i="1"/>
  <c r="BF24" i="1"/>
  <c r="BF23" i="1"/>
  <c r="BF22" i="1"/>
  <c r="BF21" i="1"/>
  <c r="BF20" i="1"/>
  <c r="BF19" i="1"/>
  <c r="BF18" i="1"/>
  <c r="BF17" i="1"/>
  <c r="BF16" i="1"/>
  <c r="BF15" i="1"/>
  <c r="BF14" i="1"/>
  <c r="BF13" i="1"/>
  <c r="BF12" i="1"/>
  <c r="BF11" i="1"/>
  <c r="BF10" i="1"/>
  <c r="BF9" i="1"/>
  <c r="BF8" i="1"/>
  <c r="BF7" i="1"/>
  <c r="BF6" i="1"/>
  <c r="BF5" i="1"/>
  <c r="BF4" i="1"/>
  <c r="AB26" i="1" l="1"/>
  <c r="AO26" i="1" s="1"/>
  <c r="AB25" i="1"/>
  <c r="AO25" i="1" s="1"/>
  <c r="AB24" i="1"/>
  <c r="AO24" i="1" s="1"/>
  <c r="AB23" i="1"/>
  <c r="AO23" i="1" s="1"/>
  <c r="AB22" i="1"/>
  <c r="AO22" i="1" s="1"/>
  <c r="AB21" i="1"/>
  <c r="AO21" i="1" s="1"/>
  <c r="AB20" i="1"/>
  <c r="AO20" i="1" s="1"/>
  <c r="AB19" i="1"/>
  <c r="AO19" i="1" s="1"/>
  <c r="AB18" i="1"/>
  <c r="AO18" i="1" s="1"/>
  <c r="AB17" i="1"/>
  <c r="AO17" i="1" s="1"/>
  <c r="AB15" i="1"/>
  <c r="AO15" i="1" s="1"/>
  <c r="AB13" i="1"/>
  <c r="AO13" i="1" s="1"/>
  <c r="AB12" i="1"/>
  <c r="AO12" i="1" s="1"/>
  <c r="AB11" i="1"/>
  <c r="AO11" i="1" s="1"/>
  <c r="AB10" i="1"/>
  <c r="AO10" i="1" s="1"/>
  <c r="AB9" i="1"/>
  <c r="AO9" i="1" s="1"/>
  <c r="AB8" i="1"/>
  <c r="AO8" i="1" s="1"/>
  <c r="AB7" i="1"/>
  <c r="AO7" i="1" s="1"/>
  <c r="AB6" i="1"/>
  <c r="AO6" i="1" s="1"/>
  <c r="AB5" i="1"/>
  <c r="AO5" i="1" s="1"/>
  <c r="AB4" i="1"/>
  <c r="AO4" i="1" s="1"/>
  <c r="AO3" i="1"/>
  <c r="AA16" i="1"/>
  <c r="AB16" i="1" s="1"/>
  <c r="AO16" i="1" s="1"/>
  <c r="AA14" i="1"/>
  <c r="AB14" i="1" s="1"/>
  <c r="AO14" i="1" s="1"/>
  <c r="BE2" i="1" l="1"/>
  <c r="BA2" i="1"/>
  <c r="AW2" i="1"/>
  <c r="AN2" i="1"/>
  <c r="AJ2" i="1"/>
  <c r="AF2" i="1"/>
  <c r="AB2" i="1"/>
  <c r="BF2" i="1" l="1"/>
  <c r="AO2" i="1"/>
</calcChain>
</file>

<file path=xl/sharedStrings.xml><?xml version="1.0" encoding="utf-8"?>
<sst xmlns="http://schemas.openxmlformats.org/spreadsheetml/2006/main" count="546" uniqueCount="222">
  <si>
    <t xml:space="preserve">BPIN </t>
  </si>
  <si>
    <t>NOMBRE PROYECTO</t>
  </si>
  <si>
    <t>NÚMERO DE LA META</t>
  </si>
  <si>
    <t>DESCRIPCIÓN META</t>
  </si>
  <si>
    <t>ACTIVIDAD  PLAN DE ACCION</t>
  </si>
  <si>
    <t>AREA
FUNCIONAL</t>
  </si>
  <si>
    <t>Programa
Presupuestario</t>
  </si>
  <si>
    <t>Fondo</t>
  </si>
  <si>
    <t>CENTRO GESTOR</t>
  </si>
  <si>
    <t>CUIPO</t>
  </si>
  <si>
    <t>#
PRECONTRACTUAL</t>
  </si>
  <si>
    <t>VALOR
PRECONTRACTUAL</t>
  </si>
  <si>
    <t>#
CDP</t>
  </si>
  <si>
    <t>VALOR
CDP</t>
  </si>
  <si>
    <t>#
RPC</t>
  </si>
  <si>
    <t>VALOR
RPC</t>
  </si>
  <si>
    <t>FECHA
RPC</t>
  </si>
  <si>
    <t xml:space="preserve">CONTRATO </t>
  </si>
  <si>
    <t>CEDULA
O NIT</t>
  </si>
  <si>
    <t>NOMBRE CONTRATISTA O CONVENIO</t>
  </si>
  <si>
    <t>OBJETO CONTRACTUAL</t>
  </si>
  <si>
    <t>PLAZO</t>
  </si>
  <si>
    <t>FECHA
INICIO</t>
  </si>
  <si>
    <t>FECHA
FIN</t>
  </si>
  <si>
    <t xml:space="preserve">TOTAL FACTURADO ACOMULADO </t>
  </si>
  <si>
    <t>Municipios
Enero</t>
  </si>
  <si>
    <t>Municipios
Febrero</t>
  </si>
  <si>
    <t>Municipios
Marzo</t>
  </si>
  <si>
    <t>Municipios
Abril</t>
  </si>
  <si>
    <t>Municipios
Mayo</t>
  </si>
  <si>
    <t>Municipios
Junio</t>
  </si>
  <si>
    <t>Municipios
Julio</t>
  </si>
  <si>
    <t>Municipios
Agosto</t>
  </si>
  <si>
    <t>Municipios
Septiembre</t>
  </si>
  <si>
    <t>Municipios
Octubre</t>
  </si>
  <si>
    <t>Municipios
Noviembre</t>
  </si>
  <si>
    <t>Municipios
Diciembre</t>
  </si>
  <si>
    <t>TOTAL
FACTURADO ENERO</t>
  </si>
  <si>
    <t>TOTAL
FACTURADO FEBRERO</t>
  </si>
  <si>
    <t>TOTAL
FACTURADO MARZO</t>
  </si>
  <si>
    <t>TOTAL
FACTURADO ABRIL</t>
  </si>
  <si>
    <t>TOTAL
FACTURADO MAYO</t>
  </si>
  <si>
    <t>TOTAL
FACTURADO JUNIO</t>
  </si>
  <si>
    <t>TOTAL
FACTURADO JULIO</t>
  </si>
  <si>
    <t>TOTAL
FACTURADO AGOSTO</t>
  </si>
  <si>
    <t>TOTAL
FACTURADO SEPTIEMBRE</t>
  </si>
  <si>
    <t>TOTAL
FACTURADO OCTUBRE</t>
  </si>
  <si>
    <t>TOTAL
FACTURADO NOVIEMBRE</t>
  </si>
  <si>
    <t>TOTAL
FACTURADO DICIEMBRE</t>
  </si>
  <si>
    <t>TOTAL 1 TRIMESTRE</t>
  </si>
  <si>
    <t>TOTAL SEGUNDO TRIMESTRE</t>
  </si>
  <si>
    <t>TOTAL 3 TRIMESTRE</t>
  </si>
  <si>
    <t>TOTAL 4 TRIMESTRE</t>
  </si>
  <si>
    <t>TOTAL
PAGADO ENERO</t>
  </si>
  <si>
    <t>TOTAL
PAGADO FEBRERO</t>
  </si>
  <si>
    <t>TOTAL
PAGADO MARZO</t>
  </si>
  <si>
    <t>TOTAL
PAGADO ABRIL</t>
  </si>
  <si>
    <t>TOTAL
PAGADO MAYO</t>
  </si>
  <si>
    <t>TOTAL
PAGADO JUNIO</t>
  </si>
  <si>
    <t>TOTAL
PAGADO JULIO</t>
  </si>
  <si>
    <t>TOTAL
PAGADO AGOSTO</t>
  </si>
  <si>
    <t>TOTAL
PAGADO SEPTIEMBRE</t>
  </si>
  <si>
    <t>TOTAL
PAGADO OCTUBRE</t>
  </si>
  <si>
    <t>TOTAL
PAGADO NOVIEMBRE</t>
  </si>
  <si>
    <t>TOTAL
PAGADO DICIEMBRE</t>
  </si>
  <si>
    <t xml:space="preserve">TOTAL PAGADO ACUMULADO </t>
  </si>
  <si>
    <t>Programacion de Indicadores - Producto</t>
  </si>
  <si>
    <t>CÓDIGO PRODUCTO</t>
  </si>
  <si>
    <t>PRODUCTO</t>
  </si>
  <si>
    <t>INDICADOR DEL PRODUCTO</t>
  </si>
  <si>
    <t>MEDIDO A 
TRAVÉS</t>
  </si>
  <si>
    <t>CANTIDAD 
2025</t>
  </si>
  <si>
    <t>AVANCE ACUMULADO 
2025</t>
  </si>
  <si>
    <t xml:space="preserve">OBSERVACIÓN MENSUAL </t>
  </si>
  <si>
    <t xml:space="preserve">MEJORAMIENTO DE LA AUTORIDAD SANITARIA A TRAVÉS DE LA EJECUCION DE ACCIONES DE INSPECCIÓN, VIGILANCIA Y CONTROL EN EL DEPARTAMENTO DE CUNDINAMARCA. </t>
  </si>
  <si>
    <t>SERVICIO DE INSPECCIÓN, VIGILANCIA Y CONTROL</t>
  </si>
  <si>
    <t>Número de acciones realizadas</t>
  </si>
  <si>
    <t>Número de  acciones de inspección, vigilancia y control realizadas</t>
  </si>
  <si>
    <t>Se realizaron en total (1.778) acciones definidas de la siguiente manera: El procedimiento de verificación de establecimientos farmacéuticos y tiendas naturistas realizo (396) visitas; para el Fondo Local de Salud se realizaron (116) visitas a municipios; respecto a la verificación de medicamentos de control especial, (MCE) a prestadores de servicios de salud se realizó (152) visitas; Para  los programas de gestión del riesgo se realizaron las siguientes visitas: Tecnovigilancia (69) visitas, Farmacovigilancia (25) visitas, Reactivovigilancia (70) visitas, plan de gestión de residuos hospitalarios (57) visitas, verificación de condiciones de habilitación (792) y Mantenimiento Hospitalario por medio de verificación (101) visitas a ESES y sedes del departamento.</t>
  </si>
  <si>
    <t>Implementación del Plan de Modernización Tecnológica para el CRUE Cundinamarca</t>
  </si>
  <si>
    <t>Implementar 1 plan de modernización tecnológica para el Centro Regulador de Urgencias, Emergencias y desastres de Cundinamarca.</t>
  </si>
  <si>
    <t>Gestionar de manera integral y  oportuna la atención de urgencias emergencias y desastres.</t>
  </si>
  <si>
    <t>Realizar la adquisición del transporte asistencial terrestre:Ambulancias TAB Y TAM</t>
  </si>
  <si>
    <t>6/108/CC</t>
  </si>
  <si>
    <t>20240042500481905054</t>
  </si>
  <si>
    <t>1-0500</t>
  </si>
  <si>
    <t>1197.B</t>
  </si>
  <si>
    <t>19,05,56</t>
  </si>
  <si>
    <t>6/108/AC</t>
  </si>
  <si>
    <t xml:space="preserve">  4-2825</t>
  </si>
  <si>
    <t xml:space="preserve">  4-2830</t>
  </si>
  <si>
    <t xml:space="preserve">  3-2600</t>
  </si>
  <si>
    <t>3-7110</t>
  </si>
  <si>
    <t>19,05,62</t>
  </si>
  <si>
    <t>0000001132</t>
  </si>
  <si>
    <t>0000001277</t>
  </si>
  <si>
    <t>0000000286</t>
  </si>
  <si>
    <t>0000000430</t>
  </si>
  <si>
    <t>0000000429</t>
  </si>
  <si>
    <t>0000001528</t>
  </si>
  <si>
    <t>0000000284</t>
  </si>
  <si>
    <t>0000000288</t>
  </si>
  <si>
    <t>0000000291</t>
  </si>
  <si>
    <t>0000000287</t>
  </si>
  <si>
    <t>0000000282</t>
  </si>
  <si>
    <t>0000002268</t>
  </si>
  <si>
    <t>0000003176</t>
  </si>
  <si>
    <t>0000003210</t>
  </si>
  <si>
    <t>0000003009</t>
  </si>
  <si>
    <t>0000003318</t>
  </si>
  <si>
    <t>0000003788</t>
  </si>
  <si>
    <t>0000003854</t>
  </si>
  <si>
    <t>4086</t>
  </si>
  <si>
    <t>7100066897</t>
  </si>
  <si>
    <t>4099</t>
  </si>
  <si>
    <t>7100066899</t>
  </si>
  <si>
    <t>6872</t>
  </si>
  <si>
    <t>4600034341</t>
  </si>
  <si>
    <t>SS-CD-PSP-0238-2026</t>
  </si>
  <si>
    <t>79690463</t>
  </si>
  <si>
    <t>4600034177</t>
  </si>
  <si>
    <t>SS-CD-PSP-0237-2026</t>
  </si>
  <si>
    <t>1032479577</t>
  </si>
  <si>
    <t>4600034593</t>
  </si>
  <si>
    <t>SS-CD-PSP-0240-2026</t>
  </si>
  <si>
    <t>71652501</t>
  </si>
  <si>
    <t>4600034175</t>
  </si>
  <si>
    <t>SS-CD-PSA-0246-2026</t>
  </si>
  <si>
    <t>1015468074</t>
  </si>
  <si>
    <t>4600034591</t>
  </si>
  <si>
    <t>SS-CD-PSA-0247-2026</t>
  </si>
  <si>
    <t>1007705219</t>
  </si>
  <si>
    <t>4600034179</t>
  </si>
  <si>
    <t>SS-CD-PSA-0248-2026</t>
  </si>
  <si>
    <t>11436283</t>
  </si>
  <si>
    <t>4600034595</t>
  </si>
  <si>
    <t>SS-CD-PSP-0244-2026</t>
  </si>
  <si>
    <t>80122909</t>
  </si>
  <si>
    <t>4600034181</t>
  </si>
  <si>
    <t>SS-CD-PSP-0242-2026</t>
  </si>
  <si>
    <t>1070951305</t>
  </si>
  <si>
    <t>4600034173</t>
  </si>
  <si>
    <t>SS-CD-PSP-0243-2026</t>
  </si>
  <si>
    <t>10697304884</t>
  </si>
  <si>
    <t>4600034166</t>
  </si>
  <si>
    <t>SS-CD-PSP-0239-2026</t>
  </si>
  <si>
    <t>35199362</t>
  </si>
  <si>
    <t>4600034456</t>
  </si>
  <si>
    <t>SS-CD-PSP-0241-2026</t>
  </si>
  <si>
    <t>11229675</t>
  </si>
  <si>
    <t>4600035726</t>
  </si>
  <si>
    <t>SS-CD-PSP-0553-2026</t>
  </si>
  <si>
    <t>1030608996</t>
  </si>
  <si>
    <t>4600035990</t>
  </si>
  <si>
    <t>SS-CD-PSP-0236-2026</t>
  </si>
  <si>
    <t>1098719302</t>
  </si>
  <si>
    <t>4600037165</t>
  </si>
  <si>
    <t>SS-CD-PSA-0650-2026</t>
  </si>
  <si>
    <t>79577597</t>
  </si>
  <si>
    <t>4600037143</t>
  </si>
  <si>
    <t>SS-CD-PSP-0245-2026</t>
  </si>
  <si>
    <t>79162901</t>
  </si>
  <si>
    <t>4600037168</t>
  </si>
  <si>
    <t>SS-CD-PSP-0663-2026</t>
  </si>
  <si>
    <t>52198619</t>
  </si>
  <si>
    <t>4600037169</t>
  </si>
  <si>
    <t>SS-CD-PSP-0714-2026</t>
  </si>
  <si>
    <t>1032467937</t>
  </si>
  <si>
    <t>4600037522</t>
  </si>
  <si>
    <t>SS-CD-PSA-0755-2026</t>
  </si>
  <si>
    <t>39584972</t>
  </si>
  <si>
    <t>4600032869</t>
  </si>
  <si>
    <t>SS-AD-CV-1234-2025</t>
  </si>
  <si>
    <t>SS-AD-CV-906-2025</t>
  </si>
  <si>
    <t>4600032874</t>
  </si>
  <si>
    <t>SS-MC-PS-1230-2025</t>
  </si>
  <si>
    <t>1110547760</t>
  </si>
  <si>
    <t>ALEXANDER ALFEREZ ALAYON</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</si>
  <si>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</si>
  <si>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10 MESES</t>
  </si>
  <si>
    <t>ANGELA TATIANA MARTINEZ MENDEZ</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</si>
  <si>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</si>
  <si>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JOSE OCTAVIO LOPEZ GALLEGO</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</si>
  <si>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</si>
  <si>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JESSEL TATIANA ORJUELA VILLARRAGA</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</si>
  <si>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</si>
  <si>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ARELI JHOANA ROBLES VILLALOBOS</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</si>
  <si>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</si>
  <si>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DAVID AMORTEGUI BONILLA</t>
  </si>
  <si>
    <t>Prestar apoyo administrativo relacionado con el proceso de referencia y contrarreferencia, urgencias, emergencias y desastres de manera oportuna para el Centro Regulador de Urgencias Emergencias y Desastres – CRUE.</t>
  </si>
  <si>
    <t>HENRY CUBIDES GONZALEZ</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</si>
  <si>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</si>
  <si>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EVER FERNANDO ORTEGA TORRES</t>
  </si>
  <si>
    <t>Prestar los servicios profesionales en Psicología, encaminados a la atención en salud mental a los casos reportados al Centro Regulador de Urgencias Emergencias y Desastres – CRUE.</t>
  </si>
  <si>
    <t>KELLY MAYERLY GARAVITO MARTINEZ</t>
  </si>
  <si>
    <t>DIANA PATRICIA BUENO AREVALO</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</si>
  <si>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</si>
  <si>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ANDRES FELIPE RODRIGUEZ SUCRE</t>
  </si>
  <si>
    <t>ROBINSON LEONARDO ESPINOSA MORENO</t>
  </si>
  <si>
    <t>PRESTAR SERVICIOS PROFESIONALES EN DERECHO, PARA LA EJECUCIÓN Y SEGUIMIENTO A LOS PROCESOS CONTRACTUALES Y BRINDAR APOYO JURÍDICO EN LAS RESPUESTAS A LOS ÓRGANOS DE CONTROL DE LA DIRECCIÓN DEL CENTRO REGULADOR DE URGENCIAS, EMERGENCIAS Y DESASTRES CRUE.</t>
  </si>
  <si>
    <t>JULIAN FELIPE PEREZ SARMIENTO</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</si>
  <si>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</si>
  <si>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IVAN FERNANDO QUECAN ESCOBAR</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</si>
  <si>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</si>
  <si>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MARCO NEL VARGAS MONTAÑO</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</si>
  <si>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</si>
  <si>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CAROLINA OTALORA GARZON</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</si>
  <si>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</si>
  <si>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KELLY JOHANNA AGUIRRE TELLEZ</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</si>
  <si>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</si>
  <si>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JENNY PAOLA PEÑUELA BELEÑO</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</si>
  <si>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</si>
  <si>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ALFA AM S.A.S</t>
  </si>
  <si>
    <t>Adquisición de ambulancias para el fortalecimiento del servicio de transporte asistencial de la red departamental de salud de Cundinamarca</t>
  </si>
  <si>
    <t>2 días</t>
  </si>
  <si>
    <t>Hasta el 31 de diciembre de 2025</t>
  </si>
  <si>
    <t>PABLO ANDRES PINTO CORTES</t>
  </si>
  <si>
    <t>REALIZAR MANTENIMIENTO PREVENTIVO Y CORRECTIVO DEL EQUIPO INDUSTRIAL DEL CRUE.</t>
  </si>
  <si>
    <t>2 día</t>
  </si>
  <si>
    <t>Agua de Dios, Anolaima, Arbeláez, Cabrera, Cajicá, Chía, Cáqueza, Carmen de Carupa, Choachí, Chocontá, Cogua, Cota, Cucunubá, Girardot, El colegio, El Peñón, El Rosal, Facatativá, Fómeque, Fosca, Funza, Fusagasugá, Gachetá, Guachetá, Guaduas, Guasca, Guatavita, Girardot, Junín, La Calera, La Mesa, La Palma, La Vega, Madrid, Medina, Mosquera, Nimaima, Nemocón, Pacho, Pandi, Paratebueno, Puerto Salgar, Quiplile, Sesquilé, San Antonio del Tequendama, San Bernardo, San Francisco, San Juan de Rioseco, Sasaima, Sesquilé, Soacha, Sibaté, Silvania, Sopó, Suesca, Tabio, Tausa, Tenjo, Tocaima, Tocancipá, Ubaque, Ubaté, Une, Venecia, Vergara, vianí, Villeta, Viotá, Zipacón, Zipaquirá</t>
  </si>
  <si>
    <t>Centro Administrativo</t>
  </si>
  <si>
    <t>Agua de Dios, Albán, Anapoima, Bituima, Cajicá, Chipaque, Choachí, Chocontá, Cogua, El Rosal, Fúquene, La Mesa, Lenguazaque, Madrid, Nemocón, Pandi, Puerto Salgar,  Quebradanegra, Suesca, Tabio, Ubaté, Une, Venecia.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</si>
</sst>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164" formatCode="_(&quot;$&quot;\ * #,##0_);_(&quot;$&quot;\ * \(#,##0\);_(&quot;$&quot;\ * &quot;-&quot;??_);_(@_)"/>
    <numFmt numFmtId="165" formatCode="dd/mm/yyyy"/>
    <numFmt numFmtId="166" formatCode="\$\ #,##0;[Red]\-\$\ #,##0"/>
  </numFmts>
  <fonts count="9" x14ac:knownFonts="1">
    <font>
      <sz val="11"/>
      <color theme="1"/>
      <name val="Calibri"/>
      <family val="2"/>
      <scheme val="minor"/>
    </font>
    <font>
      <b/>
      <sz val="11"/>
      <name val="Calibri"/>
      <family val="2"/>
    </font>
    <font>
      <sz val="11"/>
      <name val="Calibri"/>
      <family val="2"/>
    </font>
    <font>
      <sz val="11"/>
      <color theme="1"/>
      <name val="Calibri"/>
      <family val="2"/>
      <scheme val="minor"/>
    </font>
    <font>
      <b/>
      <sz val="11"/>
      <color theme="1"/>
      <name val="Calibri"/>
      <family val="2"/>
      <scheme val="minor"/>
    </font>
    <font>
      <sz val="11"/>
      <color theme="1"/>
      <name val="Arial"/>
      <family val="2"/>
    </font>
    <font>
      <sz val="11"/>
      <name val="Calibri"/>
      <family val="2"/>
      <scheme val="minor"/>
    </font>
    <font>
      <sz val="10"/>
      <name val="Arial"/>
      <family val="2"/>
    </font>
    <font>
      <b/>
      <sz val="11"/>
      <name val="Calibri"/>
      <family val="2"/>
      <scheme val="minor"/>
    </font>
  </fonts>
  <fills count="11">
    <fill>
      <patternFill patternType="none"/>
    </fill>
    <fill>
      <patternFill patternType="gray125"/>
    </fill>
    <fill>
      <patternFill patternType="solid">
        <fgColor rgb="FFF7CAAC"/>
        <bgColor rgb="FFF7CAAC"/>
      </patternFill>
    </fill>
    <fill>
      <patternFill patternType="solid">
        <fgColor rgb="FFFFE598"/>
        <bgColor rgb="FFFFE598"/>
      </patternFill>
    </fill>
    <fill>
      <patternFill patternType="solid">
        <fgColor rgb="FFFFFF00"/>
        <bgColor rgb="FFF7CAAC"/>
      </patternFill>
    </fill>
    <fill>
      <patternFill patternType="solid">
        <fgColor theme="9" tint="0.39997558519241921"/>
        <bgColor indexed="64"/>
      </patternFill>
    </fill>
    <fill>
      <patternFill patternType="solid">
        <fgColor rgb="FFFFC000"/>
        <bgColor rgb="FFFFC000"/>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42">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4"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164" fontId="1" fillId="6" borderId="3"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4" xfId="0" applyBorder="1"/>
    <xf numFmtId="164"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4" fillId="8" borderId="4" xfId="0" applyFont="1" applyFill="1" applyBorder="1" applyAlignment="1">
      <alignment horizontal="center" vertical="center" wrapText="1"/>
    </xf>
    <xf numFmtId="0" fontId="4" fillId="9" borderId="4" xfId="0" applyFont="1" applyFill="1" applyBorder="1" applyAlignment="1">
      <alignment horizontal="center" vertical="center" wrapText="1"/>
    </xf>
    <xf numFmtId="1" fontId="0" fillId="0" borderId="4" xfId="0" applyNumberFormat="1" applyBorder="1" applyAlignment="1">
      <alignment horizontal="center" vertical="center"/>
    </xf>
    <xf numFmtId="0" fontId="0" fillId="0" borderId="4" xfId="0"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xf>
    <xf numFmtId="49" fontId="3" fillId="0" borderId="5" xfId="0" applyNumberFormat="1" applyFont="1" applyBorder="1" applyAlignment="1" applyProtection="1">
      <alignment horizontal="left" vertical="center" wrapText="1"/>
      <protection locked="0"/>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10" borderId="4" xfId="0" applyFont="1" applyFill="1" applyBorder="1" applyAlignment="1">
      <alignment horizontal="center" vertical="center" wrapText="1"/>
    </xf>
    <xf numFmtId="49" fontId="7" fillId="0" borderId="4" xfId="0" applyNumberFormat="1" applyFont="1" applyBorder="1" applyAlignment="1">
      <alignment horizontal="center" vertical="center" wrapText="1"/>
    </xf>
    <xf numFmtId="164" fontId="0" fillId="0" borderId="4" xfId="1" applyNumberFormat="1" applyFont="1" applyBorder="1"/>
    <xf numFmtId="49" fontId="6" fillId="0" borderId="4" xfId="0" applyNumberFormat="1" applyFont="1" applyBorder="1" applyAlignment="1">
      <alignment horizontal="center" vertical="center" wrapText="1"/>
    </xf>
    <xf numFmtId="164" fontId="6" fillId="0" borderId="4" xfId="1" applyNumberFormat="1" applyFont="1" applyFill="1" applyBorder="1" applyAlignment="1">
      <alignment horizontal="center" vertical="center" wrapText="1"/>
    </xf>
    <xf numFmtId="49" fontId="0" fillId="0" borderId="4" xfId="0" applyNumberFormat="1" applyBorder="1" applyAlignment="1">
      <alignment horizontal="center" vertical="center" wrapText="1"/>
    </xf>
    <xf numFmtId="49" fontId="6" fillId="10" borderId="4" xfId="0" applyNumberFormat="1" applyFont="1" applyFill="1" applyBorder="1" applyAlignment="1">
      <alignment horizontal="center" vertical="center" wrapText="1"/>
    </xf>
    <xf numFmtId="164" fontId="6" fillId="10" borderId="4" xfId="1" applyNumberFormat="1" applyFont="1" applyFill="1" applyBorder="1" applyAlignment="1">
      <alignment horizontal="center" vertical="center" wrapText="1"/>
    </xf>
    <xf numFmtId="14" fontId="0" fillId="0" borderId="4" xfId="0" applyNumberFormat="1" applyBorder="1"/>
    <xf numFmtId="165" fontId="0" fillId="0" borderId="4" xfId="0" applyNumberFormat="1" applyBorder="1" applyAlignment="1">
      <alignment horizontal="center" vertical="center" wrapText="1"/>
    </xf>
    <xf numFmtId="166" fontId="0" fillId="0" borderId="4" xfId="0" applyNumberFormat="1" applyBorder="1" applyAlignment="1">
      <alignment horizontal="center" vertical="center" wrapText="1"/>
    </xf>
    <xf numFmtId="14" fontId="6" fillId="0" borderId="4" xfId="0" applyNumberFormat="1" applyFont="1" applyBorder="1" applyAlignment="1">
      <alignment horizontal="center" vertical="center" wrapText="1"/>
    </xf>
    <xf numFmtId="14" fontId="0" fillId="0" borderId="4" xfId="0" applyNumberFormat="1" applyBorder="1" applyAlignment="1">
      <alignment horizontal="center" vertical="center" wrapText="1"/>
    </xf>
    <xf numFmtId="14" fontId="0" fillId="0" borderId="4" xfId="0" applyNumberFormat="1" applyBorder="1" applyAlignment="1" applyProtection="1">
      <alignment horizontal="center" vertical="center" wrapText="1"/>
      <protection locked="0"/>
    </xf>
    <xf numFmtId="164" fontId="8" fillId="0" borderId="4" xfId="1" applyNumberFormat="1" applyFont="1" applyFill="1" applyBorder="1" applyAlignment="1">
      <alignment horizontal="center" vertical="center" wrapText="1"/>
    </xf>
    <xf numFmtId="164" fontId="0" fillId="0" borderId="4" xfId="1" applyNumberFormat="1" applyFont="1" applyFill="1" applyBorder="1" applyAlignment="1">
      <alignment horizontal="center" vertical="center" wrapText="1"/>
    </xf>
    <xf numFmtId="164" fontId="0" fillId="0" borderId="4" xfId="1" applyNumberFormat="1" applyFont="1" applyBorder="1" applyAlignment="1">
      <alignment horizontal="center" vertical="center" wrapText="1"/>
    </xf>
    <xf numFmtId="0" fontId="4" fillId="7"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26"/>
  <sheetViews>
    <sheetView tabSelected="1" topLeftCell="H20" zoomScale="55" zoomScaleNormal="55" workbookViewId="0">
      <selection activeCell="S26" sqref="S26"/>
    </sheetView>
  </sheetViews>
  <sheetFormatPr baseColWidth="10" defaultRowHeight="15" x14ac:dyDescent="0.25"/>
  <cols>
    <col min="1" max="1" width="22.42578125" customWidth="1"/>
    <col min="2" max="2" width="46.42578125" customWidth="1"/>
    <col min="4" max="4" width="37.85546875" customWidth="1"/>
    <col min="5" max="5" width="70.140625" customWidth="1"/>
    <col min="11" max="11" width="35.28515625" customWidth="1"/>
    <col min="20" max="20" width="10.85546875" style="13"/>
    <col min="21" max="25" width="10.85546875" customWidth="1"/>
    <col min="26" max="26" width="12.28515625" customWidth="1"/>
    <col min="27" max="27" width="11.42578125" customWidth="1"/>
    <col min="28" max="28" width="12.5703125" customWidth="1"/>
    <col min="29" max="29" width="15" bestFit="1" customWidth="1"/>
    <col min="30" max="30" width="11.42578125" bestFit="1" customWidth="1"/>
    <col min="32" max="32" width="15.28515625" bestFit="1" customWidth="1"/>
    <col min="41" max="41" width="12.5703125" bestFit="1" customWidth="1"/>
    <col min="43" max="43" width="12.28515625" bestFit="1" customWidth="1"/>
    <col min="44" max="44" width="12.85546875" bestFit="1" customWidth="1"/>
    <col min="45" max="45" width="12.5703125" bestFit="1" customWidth="1"/>
    <col min="46" max="46" width="12.42578125" customWidth="1"/>
    <col min="47" max="47" width="11.42578125" bestFit="1" customWidth="1"/>
    <col min="49" max="49" width="12.5703125" bestFit="1" customWidth="1"/>
    <col min="58" max="58" width="15.28515625" bestFit="1" customWidth="1"/>
    <col min="59" max="61" width="24.5703125" bestFit="1" customWidth="1"/>
  </cols>
  <sheetData>
    <row r="1" spans="1:70" ht="75" x14ac:dyDescent="0.25">
      <c r="A1" s="1" t="s">
        <v>0</v>
      </c>
      <c r="B1" s="1" t="s">
        <v>1</v>
      </c>
      <c r="C1" s="1" t="s">
        <v>2</v>
      </c>
      <c r="D1" s="1" t="s">
        <v>3</v>
      </c>
      <c r="E1" s="2" t="s">
        <v>4</v>
      </c>
      <c r="F1" s="1" t="s">
        <v>5</v>
      </c>
      <c r="G1" s="1" t="s">
        <v>6</v>
      </c>
      <c r="H1" s="3" t="s">
        <v>7</v>
      </c>
      <c r="I1" s="1" t="s">
        <v>8</v>
      </c>
      <c r="J1" s="1" t="s">
        <v>9</v>
      </c>
      <c r="K1" s="4" t="s">
        <v>10</v>
      </c>
      <c r="L1" s="5" t="s">
        <v>11</v>
      </c>
      <c r="M1" s="6" t="s">
        <v>12</v>
      </c>
      <c r="N1" s="7" t="s">
        <v>13</v>
      </c>
      <c r="O1" s="6" t="s">
        <v>14</v>
      </c>
      <c r="P1" s="7" t="s">
        <v>15</v>
      </c>
      <c r="Q1" s="6" t="s">
        <v>16</v>
      </c>
      <c r="R1" s="6" t="s">
        <v>17</v>
      </c>
      <c r="S1" s="6" t="s">
        <v>18</v>
      </c>
      <c r="T1" s="6" t="s">
        <v>19</v>
      </c>
      <c r="U1" s="6" t="s">
        <v>20</v>
      </c>
      <c r="V1" s="6" t="s">
        <v>21</v>
      </c>
      <c r="W1" s="6" t="s">
        <v>22</v>
      </c>
      <c r="X1" s="6" t="s">
        <v>23</v>
      </c>
      <c r="Y1" s="6" t="s">
        <v>37</v>
      </c>
      <c r="Z1" s="6" t="s">
        <v>38</v>
      </c>
      <c r="AA1" s="6" t="s">
        <v>39</v>
      </c>
      <c r="AB1" s="7" t="s">
        <v>49</v>
      </c>
      <c r="AC1" s="6" t="s">
        <v>40</v>
      </c>
      <c r="AD1" s="6" t="s">
        <v>41</v>
      </c>
      <c r="AE1" s="6" t="s">
        <v>42</v>
      </c>
      <c r="AF1" s="7" t="s">
        <v>50</v>
      </c>
      <c r="AG1" s="6" t="s">
        <v>43</v>
      </c>
      <c r="AH1" s="6" t="s">
        <v>44</v>
      </c>
      <c r="AI1" s="6" t="s">
        <v>45</v>
      </c>
      <c r="AJ1" s="7" t="s">
        <v>51</v>
      </c>
      <c r="AK1" s="6" t="s">
        <v>46</v>
      </c>
      <c r="AL1" s="6" t="s">
        <v>47</v>
      </c>
      <c r="AM1" s="6" t="s">
        <v>48</v>
      </c>
      <c r="AN1" s="7" t="s">
        <v>52</v>
      </c>
      <c r="AO1" s="7" t="s">
        <v>24</v>
      </c>
      <c r="AP1" s="6" t="s">
        <v>53</v>
      </c>
      <c r="AQ1" s="6" t="s">
        <v>54</v>
      </c>
      <c r="AR1" s="6" t="s">
        <v>55</v>
      </c>
      <c r="AS1" s="7" t="s">
        <v>49</v>
      </c>
      <c r="AT1" s="6" t="s">
        <v>56</v>
      </c>
      <c r="AU1" s="6" t="s">
        <v>57</v>
      </c>
      <c r="AV1" s="6" t="s">
        <v>58</v>
      </c>
      <c r="AW1" s="7" t="s">
        <v>50</v>
      </c>
      <c r="AX1" s="6" t="s">
        <v>59</v>
      </c>
      <c r="AY1" s="6" t="s">
        <v>60</v>
      </c>
      <c r="AZ1" s="6" t="s">
        <v>61</v>
      </c>
      <c r="BA1" s="7" t="s">
        <v>51</v>
      </c>
      <c r="BB1" s="6" t="s">
        <v>62</v>
      </c>
      <c r="BC1" s="6" t="s">
        <v>63</v>
      </c>
      <c r="BD1" s="6" t="s">
        <v>64</v>
      </c>
      <c r="BE1" s="7" t="s">
        <v>52</v>
      </c>
      <c r="BF1" s="7" t="s">
        <v>65</v>
      </c>
      <c r="BG1" s="8" t="s">
        <v>25</v>
      </c>
      <c r="BH1" s="9" t="s">
        <v>26</v>
      </c>
      <c r="BI1" s="9" t="s">
        <v>27</v>
      </c>
      <c r="BJ1" s="9" t="s">
        <v>28</v>
      </c>
      <c r="BK1" s="9" t="s">
        <v>29</v>
      </c>
      <c r="BL1" s="9" t="s">
        <v>30</v>
      </c>
      <c r="BM1" s="9" t="s">
        <v>31</v>
      </c>
      <c r="BN1" s="9" t="s">
        <v>32</v>
      </c>
      <c r="BO1" s="9" t="s">
        <v>33</v>
      </c>
      <c r="BP1" s="9" t="s">
        <v>34</v>
      </c>
      <c r="BQ1" s="9" t="s">
        <v>35</v>
      </c>
      <c r="BR1" s="9" t="s">
        <v>36</v>
      </c>
    </row>
    <row r="2" spans="1:70" ht="402.6" customHeight="1" x14ac:dyDescent="0.25">
      <c r="A2" s="22">
        <v>2024004250048</v>
      </c>
      <c r="B2" s="23" t="s">
        <v>79</v>
      </c>
      <c r="C2" s="23">
        <v>108</v>
      </c>
      <c r="D2" s="24" t="s">
        <v>80</v>
      </c>
      <c r="E2" s="23" t="s">
        <v>81</v>
      </c>
      <c r="F2" s="23" t="s">
        <v>83</v>
      </c>
      <c r="G2" s="25" t="s">
        <v>84</v>
      </c>
      <c r="H2" s="23" t="s">
        <v>85</v>
      </c>
      <c r="I2" s="23" t="s">
        <v>86</v>
      </c>
      <c r="J2" s="23" t="s">
        <v>87</v>
      </c>
      <c r="K2" s="10">
        <v>3441</v>
      </c>
      <c r="L2" s="26">
        <v>59753670</v>
      </c>
      <c r="M2" s="10">
        <v>7100078484</v>
      </c>
      <c r="N2" s="26">
        <v>59753670</v>
      </c>
      <c r="O2" s="10"/>
      <c r="P2" s="10">
        <v>0</v>
      </c>
      <c r="Q2" s="32"/>
      <c r="R2" s="10"/>
      <c r="S2" s="10"/>
      <c r="T2" s="18"/>
      <c r="U2" s="10"/>
      <c r="V2" s="10"/>
      <c r="W2" s="36"/>
      <c r="X2" s="37"/>
      <c r="Y2" s="11">
        <v>0</v>
      </c>
      <c r="Z2" s="28"/>
      <c r="AA2" s="28"/>
      <c r="AB2" s="11">
        <f>+Y2+Z2+AA2</f>
        <v>0</v>
      </c>
      <c r="AC2" s="28"/>
      <c r="AD2" s="11"/>
      <c r="AE2" s="11"/>
      <c r="AF2" s="11">
        <f>+AC2+AD2+AE2</f>
        <v>0</v>
      </c>
      <c r="AG2" s="11"/>
      <c r="AH2" s="11"/>
      <c r="AI2" s="11"/>
      <c r="AJ2" s="11">
        <f>+AG2+AH2+AI2</f>
        <v>0</v>
      </c>
      <c r="AK2" s="11"/>
      <c r="AL2" s="11"/>
      <c r="AM2" s="11"/>
      <c r="AN2" s="11">
        <f>+AK2+AL2+AM2</f>
        <v>0</v>
      </c>
      <c r="AO2" s="11">
        <f>+AB2+AF2+AJ2+AN2</f>
        <v>0</v>
      </c>
      <c r="AP2" s="11">
        <v>0</v>
      </c>
      <c r="AQ2" s="38">
        <f>Z2</f>
        <v>0</v>
      </c>
      <c r="AR2" s="11">
        <f>+AE2+AI2+AM2+AQ2</f>
        <v>0</v>
      </c>
      <c r="AS2" s="11">
        <f>AR2+AQ2+AP2</f>
        <v>0</v>
      </c>
      <c r="AT2" s="38">
        <f>AC2</f>
        <v>0</v>
      </c>
      <c r="AU2" s="38">
        <f>AD2</f>
        <v>0</v>
      </c>
      <c r="AV2" s="11"/>
      <c r="AW2" s="11">
        <f>+AT2+AU2+AV2</f>
        <v>0</v>
      </c>
      <c r="AX2" s="11"/>
      <c r="AY2" s="11"/>
      <c r="AZ2" s="11"/>
      <c r="BA2" s="11">
        <f>+AX2+AY2+AZ2</f>
        <v>0</v>
      </c>
      <c r="BB2" s="11"/>
      <c r="BC2" s="11"/>
      <c r="BD2" s="11"/>
      <c r="BE2" s="11">
        <f>+BB2+BC2+BD2</f>
        <v>0</v>
      </c>
      <c r="BF2" s="11">
        <f>+AS2+AW2+BA2+BE2</f>
        <v>0</v>
      </c>
      <c r="BG2" s="18"/>
      <c r="BH2" s="18"/>
      <c r="BI2" s="18"/>
      <c r="BJ2" s="12"/>
      <c r="BK2" s="12"/>
      <c r="BL2" s="12"/>
      <c r="BM2" s="12"/>
      <c r="BN2" s="12"/>
      <c r="BO2" s="12"/>
      <c r="BP2" s="12"/>
      <c r="BQ2" s="12"/>
      <c r="BR2" s="12"/>
    </row>
    <row r="3" spans="1:70" ht="402.6" customHeight="1" x14ac:dyDescent="0.25">
      <c r="A3" s="22">
        <v>2024004250049</v>
      </c>
      <c r="B3" s="23" t="s">
        <v>79</v>
      </c>
      <c r="C3" s="23">
        <v>108</v>
      </c>
      <c r="D3" s="24" t="s">
        <v>80</v>
      </c>
      <c r="E3" s="23" t="s">
        <v>81</v>
      </c>
      <c r="F3" s="23" t="s">
        <v>83</v>
      </c>
      <c r="G3" s="25" t="s">
        <v>84</v>
      </c>
      <c r="H3" s="23" t="s">
        <v>85</v>
      </c>
      <c r="I3" s="23" t="s">
        <v>86</v>
      </c>
      <c r="J3" s="23" t="s">
        <v>87</v>
      </c>
      <c r="K3" s="10" t="s">
        <v>94</v>
      </c>
      <c r="L3" s="26">
        <v>67768450</v>
      </c>
      <c r="M3" s="10">
        <v>7100075651</v>
      </c>
      <c r="N3" s="26">
        <v>67768450</v>
      </c>
      <c r="O3" s="10" t="s">
        <v>117</v>
      </c>
      <c r="P3" s="10">
        <v>67768450</v>
      </c>
      <c r="Q3" s="32">
        <v>46038</v>
      </c>
      <c r="R3" s="10" t="s">
        <v>118</v>
      </c>
      <c r="S3" s="10" t="s">
        <v>119</v>
      </c>
      <c r="T3" s="18" t="s">
        <v>177</v>
      </c>
      <c r="U3" s="10" t="s">
        <v>178</v>
      </c>
      <c r="V3" s="10" t="s">
        <v>179</v>
      </c>
      <c r="W3" s="32">
        <v>46038</v>
      </c>
      <c r="X3" s="32">
        <v>46341</v>
      </c>
      <c r="Y3" s="11">
        <v>0</v>
      </c>
      <c r="Z3" s="38">
        <v>3388423</v>
      </c>
      <c r="AA3" s="38">
        <v>6776845</v>
      </c>
      <c r="AB3" s="11">
        <f>+Y3+Z3+AA3</f>
        <v>10165268</v>
      </c>
      <c r="AC3" s="38">
        <v>6776845</v>
      </c>
      <c r="AD3" s="38">
        <v>6776845</v>
      </c>
      <c r="AF3" s="11">
        <f t="shared" ref="AF3:AF26" si="0">+AC3+AD3+AE3</f>
        <v>13553690</v>
      </c>
      <c r="AO3" s="11">
        <f t="shared" ref="AO3:AO26" si="1">+AB3+AF3+AJ3+AN3</f>
        <v>23718958</v>
      </c>
      <c r="AP3" s="11">
        <v>0</v>
      </c>
      <c r="AQ3" s="38">
        <f t="shared" ref="AQ3:AQ25" si="2">Z3</f>
        <v>3388423</v>
      </c>
      <c r="AR3" s="11">
        <f t="shared" ref="AR3:AR25" si="3">+AE3+AI3+AM3+AQ3</f>
        <v>3388423</v>
      </c>
      <c r="AS3" s="11">
        <f>AR3+AQ3+AP3</f>
        <v>6776846</v>
      </c>
      <c r="AT3" s="38">
        <f>AC3</f>
        <v>6776845</v>
      </c>
      <c r="AU3" s="38">
        <f t="shared" ref="AU3:AU26" si="4">AD3</f>
        <v>6776845</v>
      </c>
      <c r="AW3" s="11">
        <f t="shared" ref="AW3:AW25" si="5">+AT3+AU3+AV3</f>
        <v>13553690</v>
      </c>
      <c r="BF3" s="11">
        <f>+AS3+AW3+BA3+BE3</f>
        <v>20330536</v>
      </c>
      <c r="BG3" s="18" t="s">
        <v>219</v>
      </c>
      <c r="BH3" s="18" t="s">
        <v>219</v>
      </c>
      <c r="BI3" s="18" t="s">
        <v>219</v>
      </c>
      <c r="BJ3" s="18" t="s">
        <v>219</v>
      </c>
      <c r="BK3" s="18" t="s">
        <v>219</v>
      </c>
    </row>
    <row r="4" spans="1:70" ht="402.6" customHeight="1" x14ac:dyDescent="0.25">
      <c r="A4" s="22">
        <v>2024004250050</v>
      </c>
      <c r="B4" s="23" t="s">
        <v>79</v>
      </c>
      <c r="C4" s="23">
        <v>108</v>
      </c>
      <c r="D4" s="24" t="s">
        <v>80</v>
      </c>
      <c r="E4" s="23" t="s">
        <v>81</v>
      </c>
      <c r="F4" s="23" t="s">
        <v>83</v>
      </c>
      <c r="G4" s="25" t="s">
        <v>84</v>
      </c>
      <c r="H4" s="23" t="s">
        <v>85</v>
      </c>
      <c r="I4" s="23" t="s">
        <v>86</v>
      </c>
      <c r="J4" s="23" t="s">
        <v>87</v>
      </c>
      <c r="K4" s="10" t="s">
        <v>95</v>
      </c>
      <c r="L4" s="26">
        <v>67768450</v>
      </c>
      <c r="M4" s="10">
        <v>7100075652</v>
      </c>
      <c r="N4" s="26">
        <v>67768450</v>
      </c>
      <c r="O4" s="10" t="s">
        <v>120</v>
      </c>
      <c r="P4" s="10">
        <v>67768450</v>
      </c>
      <c r="Q4" s="32">
        <v>46038</v>
      </c>
      <c r="R4" s="10" t="s">
        <v>121</v>
      </c>
      <c r="S4" s="10" t="s">
        <v>122</v>
      </c>
      <c r="T4" s="18" t="s">
        <v>180</v>
      </c>
      <c r="U4" s="10" t="s">
        <v>181</v>
      </c>
      <c r="V4" s="10" t="s">
        <v>179</v>
      </c>
      <c r="W4" s="32">
        <v>46038</v>
      </c>
      <c r="X4" s="32">
        <v>46341</v>
      </c>
      <c r="Y4" s="11">
        <v>0</v>
      </c>
      <c r="Z4" s="38">
        <v>3388422</v>
      </c>
      <c r="AA4" s="38">
        <v>6776845</v>
      </c>
      <c r="AB4" s="11">
        <f t="shared" ref="AB4:AB26" si="6">+Y4+Z4+AA4</f>
        <v>10165267</v>
      </c>
      <c r="AC4" s="38">
        <v>6776845</v>
      </c>
      <c r="AD4" s="38">
        <v>6776845</v>
      </c>
      <c r="AF4" s="11">
        <f t="shared" si="0"/>
        <v>13553690</v>
      </c>
      <c r="AO4" s="11">
        <f t="shared" si="1"/>
        <v>23718957</v>
      </c>
      <c r="AP4" s="11">
        <v>0</v>
      </c>
      <c r="AQ4" s="38">
        <f t="shared" si="2"/>
        <v>3388422</v>
      </c>
      <c r="AR4" s="11">
        <f t="shared" si="3"/>
        <v>3388422</v>
      </c>
      <c r="AS4" s="11">
        <f t="shared" ref="AS4:AS26" si="7">AR4+AQ4+AP4</f>
        <v>6776844</v>
      </c>
      <c r="AT4" s="38">
        <f t="shared" ref="AT4:AT25" si="8">AC4</f>
        <v>6776845</v>
      </c>
      <c r="AU4" s="38">
        <f t="shared" si="4"/>
        <v>6776845</v>
      </c>
      <c r="AW4" s="11">
        <f t="shared" si="5"/>
        <v>13553690</v>
      </c>
      <c r="BF4" s="11">
        <f t="shared" ref="BF4:BF26" si="9">+AS4+AW4+BA4+BE4</f>
        <v>20330534</v>
      </c>
      <c r="BG4" s="18" t="s">
        <v>219</v>
      </c>
      <c r="BH4" s="18" t="s">
        <v>219</v>
      </c>
      <c r="BI4" s="18" t="s">
        <v>219</v>
      </c>
      <c r="BJ4" s="18" t="s">
        <v>219</v>
      </c>
      <c r="BK4" s="18" t="s">
        <v>219</v>
      </c>
    </row>
    <row r="5" spans="1:70" ht="402.6" customHeight="1" x14ac:dyDescent="0.25">
      <c r="A5" s="22">
        <v>2024004250051</v>
      </c>
      <c r="B5" s="23" t="s">
        <v>79</v>
      </c>
      <c r="C5" s="23">
        <v>108</v>
      </c>
      <c r="D5" s="24" t="s">
        <v>80</v>
      </c>
      <c r="E5" s="23" t="s">
        <v>81</v>
      </c>
      <c r="F5" s="23" t="s">
        <v>83</v>
      </c>
      <c r="G5" s="25" t="s">
        <v>84</v>
      </c>
      <c r="H5" s="23" t="s">
        <v>85</v>
      </c>
      <c r="I5" s="23" t="s">
        <v>86</v>
      </c>
      <c r="J5" s="23" t="s">
        <v>87</v>
      </c>
      <c r="K5" s="10" t="s">
        <v>96</v>
      </c>
      <c r="L5" s="26">
        <v>67768450</v>
      </c>
      <c r="M5" s="10">
        <v>7100075653</v>
      </c>
      <c r="N5" s="26">
        <v>67768450</v>
      </c>
      <c r="O5" s="10" t="s">
        <v>123</v>
      </c>
      <c r="P5" s="10">
        <v>67768450</v>
      </c>
      <c r="Q5" s="32">
        <v>46042</v>
      </c>
      <c r="R5" s="10" t="s">
        <v>124</v>
      </c>
      <c r="S5" s="10" t="s">
        <v>125</v>
      </c>
      <c r="T5" s="18" t="s">
        <v>182</v>
      </c>
      <c r="U5" s="10" t="s">
        <v>183</v>
      </c>
      <c r="V5" s="10" t="s">
        <v>179</v>
      </c>
      <c r="W5" s="32">
        <v>46042</v>
      </c>
      <c r="X5" s="32">
        <v>46345</v>
      </c>
      <c r="Y5" s="11">
        <v>0</v>
      </c>
      <c r="Z5" s="38">
        <v>2484843</v>
      </c>
      <c r="AA5" s="38">
        <v>2484843</v>
      </c>
      <c r="AB5" s="11">
        <f t="shared" si="6"/>
        <v>4969686</v>
      </c>
      <c r="AC5" s="38">
        <v>6776845</v>
      </c>
      <c r="AD5" s="38">
        <v>6776845</v>
      </c>
      <c r="AF5" s="11">
        <f t="shared" si="0"/>
        <v>13553690</v>
      </c>
      <c r="AO5" s="11">
        <f t="shared" si="1"/>
        <v>18523376</v>
      </c>
      <c r="AP5" s="11">
        <v>0</v>
      </c>
      <c r="AQ5" s="38">
        <f t="shared" si="2"/>
        <v>2484843</v>
      </c>
      <c r="AR5" s="11">
        <f t="shared" si="3"/>
        <v>2484843</v>
      </c>
      <c r="AS5" s="11">
        <f t="shared" si="7"/>
        <v>4969686</v>
      </c>
      <c r="AT5" s="38">
        <f t="shared" si="8"/>
        <v>6776845</v>
      </c>
      <c r="AU5" s="38">
        <f t="shared" si="4"/>
        <v>6776845</v>
      </c>
      <c r="AW5" s="11">
        <f t="shared" si="5"/>
        <v>13553690</v>
      </c>
      <c r="BF5" s="11">
        <f t="shared" si="9"/>
        <v>18523376</v>
      </c>
      <c r="BG5" s="18" t="s">
        <v>219</v>
      </c>
      <c r="BH5" s="18" t="s">
        <v>219</v>
      </c>
      <c r="BI5" s="18" t="s">
        <v>219</v>
      </c>
      <c r="BJ5" s="18" t="s">
        <v>219</v>
      </c>
      <c r="BK5" s="18" t="s">
        <v>219</v>
      </c>
    </row>
    <row r="6" spans="1:70" ht="402.6" customHeight="1" x14ac:dyDescent="0.25">
      <c r="A6" s="22">
        <v>2024004250052</v>
      </c>
      <c r="B6" s="23" t="s">
        <v>79</v>
      </c>
      <c r="C6" s="23">
        <v>108</v>
      </c>
      <c r="D6" s="24" t="s">
        <v>80</v>
      </c>
      <c r="E6" s="23" t="s">
        <v>81</v>
      </c>
      <c r="F6" s="23" t="s">
        <v>83</v>
      </c>
      <c r="G6" s="25" t="s">
        <v>84</v>
      </c>
      <c r="H6" s="23" t="s">
        <v>85</v>
      </c>
      <c r="I6" s="23" t="s">
        <v>86</v>
      </c>
      <c r="J6" s="23" t="s">
        <v>87</v>
      </c>
      <c r="K6" s="10" t="s">
        <v>97</v>
      </c>
      <c r="L6" s="26">
        <v>36194160</v>
      </c>
      <c r="M6" s="10">
        <v>7100075654</v>
      </c>
      <c r="N6" s="26">
        <v>36194160</v>
      </c>
      <c r="O6" s="10" t="s">
        <v>126</v>
      </c>
      <c r="P6" s="10">
        <v>36194150</v>
      </c>
      <c r="Q6" s="32">
        <v>46038</v>
      </c>
      <c r="R6" s="10" t="s">
        <v>127</v>
      </c>
      <c r="S6" s="10" t="s">
        <v>128</v>
      </c>
      <c r="T6" s="18" t="s">
        <v>184</v>
      </c>
      <c r="U6" s="10" t="s">
        <v>185</v>
      </c>
      <c r="V6" s="10" t="s">
        <v>179</v>
      </c>
      <c r="W6" s="32">
        <v>46038</v>
      </c>
      <c r="X6" s="32">
        <v>46341</v>
      </c>
      <c r="Y6" s="11">
        <v>0</v>
      </c>
      <c r="Z6" s="38">
        <v>1930355</v>
      </c>
      <c r="AA6" s="38">
        <v>3619415</v>
      </c>
      <c r="AB6" s="11">
        <f t="shared" si="6"/>
        <v>5549770</v>
      </c>
      <c r="AC6" s="38">
        <v>3619415</v>
      </c>
      <c r="AD6" s="38">
        <v>3619415</v>
      </c>
      <c r="AF6" s="11">
        <f t="shared" si="0"/>
        <v>7238830</v>
      </c>
      <c r="AO6" s="11">
        <f t="shared" si="1"/>
        <v>12788600</v>
      </c>
      <c r="AP6" s="11">
        <v>0</v>
      </c>
      <c r="AQ6" s="38">
        <f t="shared" si="2"/>
        <v>1930355</v>
      </c>
      <c r="AR6" s="11">
        <f t="shared" si="3"/>
        <v>1930355</v>
      </c>
      <c r="AS6" s="11">
        <f t="shared" si="7"/>
        <v>3860710</v>
      </c>
      <c r="AT6" s="38">
        <f t="shared" si="8"/>
        <v>3619415</v>
      </c>
      <c r="AU6" s="38">
        <f t="shared" si="4"/>
        <v>3619415</v>
      </c>
      <c r="AW6" s="11">
        <f t="shared" si="5"/>
        <v>7238830</v>
      </c>
      <c r="BF6" s="11">
        <f t="shared" si="9"/>
        <v>11099540</v>
      </c>
      <c r="BG6" s="18" t="s">
        <v>219</v>
      </c>
      <c r="BH6" s="18" t="s">
        <v>219</v>
      </c>
      <c r="BI6" s="18" t="s">
        <v>219</v>
      </c>
      <c r="BJ6" s="18" t="s">
        <v>219</v>
      </c>
      <c r="BK6" s="18" t="s">
        <v>219</v>
      </c>
    </row>
    <row r="7" spans="1:70" ht="402.6" customHeight="1" x14ac:dyDescent="0.25">
      <c r="A7" s="22">
        <v>2024004250053</v>
      </c>
      <c r="B7" s="23" t="s">
        <v>79</v>
      </c>
      <c r="C7" s="23">
        <v>108</v>
      </c>
      <c r="D7" s="24" t="s">
        <v>80</v>
      </c>
      <c r="E7" s="23" t="s">
        <v>81</v>
      </c>
      <c r="F7" s="23" t="s">
        <v>83</v>
      </c>
      <c r="G7" s="25" t="s">
        <v>84</v>
      </c>
      <c r="H7" s="23" t="s">
        <v>85</v>
      </c>
      <c r="I7" s="23" t="s">
        <v>86</v>
      </c>
      <c r="J7" s="23" t="s">
        <v>87</v>
      </c>
      <c r="K7" s="10" t="s">
        <v>98</v>
      </c>
      <c r="L7" s="26">
        <v>36194160</v>
      </c>
      <c r="M7" s="10">
        <v>7100075656</v>
      </c>
      <c r="N7" s="26">
        <v>36194160</v>
      </c>
      <c r="O7" s="10" t="s">
        <v>129</v>
      </c>
      <c r="P7" s="10">
        <v>36194150</v>
      </c>
      <c r="Q7" s="32">
        <v>46042</v>
      </c>
      <c r="R7" s="10" t="s">
        <v>130</v>
      </c>
      <c r="S7" s="10" t="s">
        <v>131</v>
      </c>
      <c r="T7" s="18" t="s">
        <v>186</v>
      </c>
      <c r="U7" s="10" t="s">
        <v>187</v>
      </c>
      <c r="V7" s="10" t="s">
        <v>179</v>
      </c>
      <c r="W7" s="32">
        <v>46042</v>
      </c>
      <c r="X7" s="32">
        <v>46345</v>
      </c>
      <c r="Y7" s="11">
        <v>0</v>
      </c>
      <c r="Z7" s="38">
        <v>1327119</v>
      </c>
      <c r="AA7" s="38">
        <v>3619415</v>
      </c>
      <c r="AB7" s="11">
        <f t="shared" si="6"/>
        <v>4946534</v>
      </c>
      <c r="AC7" s="38">
        <v>3619415</v>
      </c>
      <c r="AD7" s="38">
        <v>3619415</v>
      </c>
      <c r="AF7" s="11">
        <f t="shared" si="0"/>
        <v>7238830</v>
      </c>
      <c r="AO7" s="11">
        <f t="shared" si="1"/>
        <v>12185364</v>
      </c>
      <c r="AP7" s="11">
        <v>0</v>
      </c>
      <c r="AQ7" s="38">
        <f t="shared" si="2"/>
        <v>1327119</v>
      </c>
      <c r="AR7" s="11">
        <f t="shared" si="3"/>
        <v>1327119</v>
      </c>
      <c r="AS7" s="11">
        <f t="shared" si="7"/>
        <v>2654238</v>
      </c>
      <c r="AT7" s="38">
        <f t="shared" si="8"/>
        <v>3619415</v>
      </c>
      <c r="AU7" s="38">
        <f t="shared" si="4"/>
        <v>3619415</v>
      </c>
      <c r="AW7" s="11">
        <f t="shared" si="5"/>
        <v>7238830</v>
      </c>
      <c r="BF7" s="11">
        <f t="shared" si="9"/>
        <v>9893068</v>
      </c>
      <c r="BG7" s="18" t="s">
        <v>219</v>
      </c>
      <c r="BH7" s="18" t="s">
        <v>219</v>
      </c>
      <c r="BI7" s="18" t="s">
        <v>219</v>
      </c>
      <c r="BJ7" s="18" t="s">
        <v>219</v>
      </c>
      <c r="BK7" s="18" t="s">
        <v>219</v>
      </c>
    </row>
    <row r="8" spans="1:70" ht="402.6" customHeight="1" x14ac:dyDescent="0.25">
      <c r="A8" s="22">
        <v>2024004250054</v>
      </c>
      <c r="B8" s="23" t="s">
        <v>79</v>
      </c>
      <c r="C8" s="23">
        <v>108</v>
      </c>
      <c r="D8" s="24" t="s">
        <v>80</v>
      </c>
      <c r="E8" s="23" t="s">
        <v>81</v>
      </c>
      <c r="F8" s="23" t="s">
        <v>83</v>
      </c>
      <c r="G8" s="25" t="s">
        <v>84</v>
      </c>
      <c r="H8" s="23" t="s">
        <v>85</v>
      </c>
      <c r="I8" s="23" t="s">
        <v>86</v>
      </c>
      <c r="J8" s="23" t="s">
        <v>87</v>
      </c>
      <c r="K8" s="10" t="s">
        <v>99</v>
      </c>
      <c r="L8" s="26">
        <v>36194160</v>
      </c>
      <c r="M8" s="10">
        <v>7100075658</v>
      </c>
      <c r="N8" s="26">
        <v>36194160</v>
      </c>
      <c r="O8" s="10" t="s">
        <v>132</v>
      </c>
      <c r="P8" s="10">
        <v>36194150</v>
      </c>
      <c r="Q8" s="32">
        <v>46038</v>
      </c>
      <c r="R8" s="10" t="s">
        <v>133</v>
      </c>
      <c r="S8" s="10" t="s">
        <v>134</v>
      </c>
      <c r="T8" s="18" t="s">
        <v>188</v>
      </c>
      <c r="U8" s="10" t="s">
        <v>189</v>
      </c>
      <c r="V8" s="10" t="s">
        <v>179</v>
      </c>
      <c r="W8" s="32">
        <v>46038</v>
      </c>
      <c r="X8" s="32">
        <v>46341</v>
      </c>
      <c r="Y8" s="11">
        <v>0</v>
      </c>
      <c r="Z8" s="38">
        <v>1809708</v>
      </c>
      <c r="AA8" s="38">
        <v>3619415</v>
      </c>
      <c r="AB8" s="11">
        <f t="shared" si="6"/>
        <v>5429123</v>
      </c>
      <c r="AC8" s="38">
        <v>3619415</v>
      </c>
      <c r="AD8" s="38">
        <v>3619415</v>
      </c>
      <c r="AF8" s="11">
        <f t="shared" si="0"/>
        <v>7238830</v>
      </c>
      <c r="AO8" s="11">
        <f t="shared" si="1"/>
        <v>12667953</v>
      </c>
      <c r="AP8" s="11">
        <v>0</v>
      </c>
      <c r="AQ8" s="38">
        <f t="shared" si="2"/>
        <v>1809708</v>
      </c>
      <c r="AR8" s="11">
        <f t="shared" si="3"/>
        <v>1809708</v>
      </c>
      <c r="AS8" s="11">
        <f t="shared" si="7"/>
        <v>3619416</v>
      </c>
      <c r="AT8" s="38">
        <f t="shared" si="8"/>
        <v>3619415</v>
      </c>
      <c r="AU8" s="38">
        <f t="shared" si="4"/>
        <v>3619415</v>
      </c>
      <c r="AW8" s="11">
        <f t="shared" si="5"/>
        <v>7238830</v>
      </c>
      <c r="BF8" s="11">
        <f t="shared" si="9"/>
        <v>10858246</v>
      </c>
      <c r="BG8" s="18" t="s">
        <v>220</v>
      </c>
      <c r="BH8" s="18" t="s">
        <v>220</v>
      </c>
      <c r="BI8" s="18" t="s">
        <v>220</v>
      </c>
      <c r="BJ8" s="18" t="s">
        <v>220</v>
      </c>
      <c r="BK8" s="18" t="s">
        <v>220</v>
      </c>
    </row>
    <row r="9" spans="1:70" ht="402.6" customHeight="1" x14ac:dyDescent="0.25">
      <c r="A9" s="22">
        <v>2024004250055</v>
      </c>
      <c r="B9" s="23" t="s">
        <v>79</v>
      </c>
      <c r="C9" s="23">
        <v>108</v>
      </c>
      <c r="D9" s="24" t="s">
        <v>80</v>
      </c>
      <c r="E9" s="23" t="s">
        <v>81</v>
      </c>
      <c r="F9" s="23" t="s">
        <v>83</v>
      </c>
      <c r="G9" s="25" t="s">
        <v>84</v>
      </c>
      <c r="H9" s="23" t="s">
        <v>85</v>
      </c>
      <c r="I9" s="23" t="s">
        <v>86</v>
      </c>
      <c r="J9" s="23" t="s">
        <v>87</v>
      </c>
      <c r="K9" s="10" t="s">
        <v>100</v>
      </c>
      <c r="L9" s="26">
        <v>53668360</v>
      </c>
      <c r="M9" s="10">
        <v>7100075660</v>
      </c>
      <c r="N9" s="26">
        <v>53668360</v>
      </c>
      <c r="O9" s="10" t="s">
        <v>135</v>
      </c>
      <c r="P9" s="10">
        <v>53668350</v>
      </c>
      <c r="Q9" s="32">
        <v>46042</v>
      </c>
      <c r="R9" s="10" t="s">
        <v>136</v>
      </c>
      <c r="S9" s="10" t="s">
        <v>137</v>
      </c>
      <c r="T9" s="18" t="s">
        <v>190</v>
      </c>
      <c r="U9" s="10" t="s">
        <v>191</v>
      </c>
      <c r="V9" s="10" t="s">
        <v>179</v>
      </c>
      <c r="W9" s="32">
        <v>46042</v>
      </c>
      <c r="X9" s="32">
        <v>46345</v>
      </c>
      <c r="Y9" s="11">
        <v>0</v>
      </c>
      <c r="Z9" s="38">
        <v>1967839</v>
      </c>
      <c r="AA9" s="38">
        <v>5366835</v>
      </c>
      <c r="AB9" s="11">
        <f t="shared" si="6"/>
        <v>7334674</v>
      </c>
      <c r="AC9" s="38">
        <v>5366835</v>
      </c>
      <c r="AD9" s="38">
        <v>5366835</v>
      </c>
      <c r="AF9" s="11">
        <f t="shared" si="0"/>
        <v>10733670</v>
      </c>
      <c r="AO9" s="11">
        <f t="shared" si="1"/>
        <v>18068344</v>
      </c>
      <c r="AP9" s="11">
        <v>0</v>
      </c>
      <c r="AQ9" s="38">
        <f t="shared" si="2"/>
        <v>1967839</v>
      </c>
      <c r="AR9" s="11">
        <f t="shared" si="3"/>
        <v>1967839</v>
      </c>
      <c r="AS9" s="11">
        <f t="shared" si="7"/>
        <v>3935678</v>
      </c>
      <c r="AT9" s="38">
        <f t="shared" si="8"/>
        <v>5366835</v>
      </c>
      <c r="AU9" s="38">
        <f t="shared" si="4"/>
        <v>5366835</v>
      </c>
      <c r="AW9" s="11">
        <f t="shared" si="5"/>
        <v>10733670</v>
      </c>
      <c r="BF9" s="11">
        <f t="shared" si="9"/>
        <v>14669348</v>
      </c>
      <c r="BG9" s="18" t="s">
        <v>219</v>
      </c>
      <c r="BH9" s="18" t="s">
        <v>219</v>
      </c>
      <c r="BI9" s="18" t="s">
        <v>219</v>
      </c>
      <c r="BJ9" s="18" t="s">
        <v>219</v>
      </c>
      <c r="BK9" s="18" t="s">
        <v>219</v>
      </c>
    </row>
    <row r="10" spans="1:70" ht="402.6" customHeight="1" x14ac:dyDescent="0.25">
      <c r="A10" s="22">
        <v>2024004250056</v>
      </c>
      <c r="B10" s="23" t="s">
        <v>79</v>
      </c>
      <c r="C10" s="23">
        <v>108</v>
      </c>
      <c r="D10" s="24" t="s">
        <v>80</v>
      </c>
      <c r="E10" s="23" t="s">
        <v>81</v>
      </c>
      <c r="F10" s="23" t="s">
        <v>83</v>
      </c>
      <c r="G10" s="25" t="s">
        <v>84</v>
      </c>
      <c r="H10" s="23" t="s">
        <v>85</v>
      </c>
      <c r="I10" s="23" t="s">
        <v>86</v>
      </c>
      <c r="J10" s="23" t="s">
        <v>87</v>
      </c>
      <c r="K10" s="10" t="s">
        <v>101</v>
      </c>
      <c r="L10" s="26">
        <v>53668360</v>
      </c>
      <c r="M10" s="10">
        <v>7100075662</v>
      </c>
      <c r="N10" s="26">
        <v>53668360</v>
      </c>
      <c r="O10" s="10" t="s">
        <v>138</v>
      </c>
      <c r="P10" s="10">
        <v>53668350</v>
      </c>
      <c r="Q10" s="32">
        <v>46038</v>
      </c>
      <c r="R10" s="10" t="s">
        <v>139</v>
      </c>
      <c r="S10" s="10" t="s">
        <v>140</v>
      </c>
      <c r="T10" s="18" t="s">
        <v>192</v>
      </c>
      <c r="U10" s="10" t="s">
        <v>193</v>
      </c>
      <c r="V10" s="10" t="s">
        <v>179</v>
      </c>
      <c r="W10" s="32">
        <v>46038</v>
      </c>
      <c r="X10" s="32">
        <v>46341</v>
      </c>
      <c r="Y10" s="11">
        <v>0</v>
      </c>
      <c r="Z10" s="38">
        <v>2683418</v>
      </c>
      <c r="AA10" s="38">
        <v>5366835</v>
      </c>
      <c r="AB10" s="11">
        <f t="shared" si="6"/>
        <v>8050253</v>
      </c>
      <c r="AC10" s="38">
        <v>5366835</v>
      </c>
      <c r="AD10" s="38">
        <v>5366835</v>
      </c>
      <c r="AF10" s="11">
        <f t="shared" si="0"/>
        <v>10733670</v>
      </c>
      <c r="AO10" s="11">
        <f t="shared" si="1"/>
        <v>18783923</v>
      </c>
      <c r="AP10" s="11">
        <v>0</v>
      </c>
      <c r="AQ10" s="38">
        <f t="shared" si="2"/>
        <v>2683418</v>
      </c>
      <c r="AR10" s="11">
        <f t="shared" si="3"/>
        <v>2683418</v>
      </c>
      <c r="AS10" s="11">
        <f t="shared" si="7"/>
        <v>5366836</v>
      </c>
      <c r="AT10" s="38">
        <f t="shared" si="8"/>
        <v>5366835</v>
      </c>
      <c r="AU10" s="38">
        <f t="shared" si="4"/>
        <v>5366835</v>
      </c>
      <c r="AW10" s="11">
        <f t="shared" si="5"/>
        <v>10733670</v>
      </c>
      <c r="BF10" s="11">
        <f t="shared" si="9"/>
        <v>16100506</v>
      </c>
      <c r="BG10" s="18" t="s">
        <v>219</v>
      </c>
      <c r="BH10" s="18" t="s">
        <v>219</v>
      </c>
      <c r="BI10" s="18" t="s">
        <v>219</v>
      </c>
      <c r="BJ10" s="18" t="s">
        <v>219</v>
      </c>
      <c r="BK10" s="18" t="s">
        <v>219</v>
      </c>
    </row>
    <row r="11" spans="1:70" ht="402.6" customHeight="1" x14ac:dyDescent="0.25">
      <c r="A11" s="22">
        <v>2024004250057</v>
      </c>
      <c r="B11" s="23" t="s">
        <v>79</v>
      </c>
      <c r="C11" s="23">
        <v>108</v>
      </c>
      <c r="D11" s="24" t="s">
        <v>80</v>
      </c>
      <c r="E11" s="23" t="s">
        <v>81</v>
      </c>
      <c r="F11" s="23" t="s">
        <v>83</v>
      </c>
      <c r="G11" s="25" t="s">
        <v>84</v>
      </c>
      <c r="H11" s="23" t="s">
        <v>85</v>
      </c>
      <c r="I11" s="23" t="s">
        <v>86</v>
      </c>
      <c r="J11" s="23" t="s">
        <v>87</v>
      </c>
      <c r="K11" s="10" t="s">
        <v>102</v>
      </c>
      <c r="L11" s="26">
        <v>53668360</v>
      </c>
      <c r="M11" s="10">
        <v>7100075664</v>
      </c>
      <c r="N11" s="26">
        <v>53668360</v>
      </c>
      <c r="O11" s="10" t="s">
        <v>141</v>
      </c>
      <c r="P11" s="10">
        <v>53668350</v>
      </c>
      <c r="Q11" s="32">
        <v>46038</v>
      </c>
      <c r="R11" s="10" t="s">
        <v>142</v>
      </c>
      <c r="S11" s="10" t="s">
        <v>143</v>
      </c>
      <c r="T11" s="18" t="s">
        <v>194</v>
      </c>
      <c r="U11" s="10" t="s">
        <v>193</v>
      </c>
      <c r="V11" s="10" t="s">
        <v>179</v>
      </c>
      <c r="W11" s="32">
        <v>46038</v>
      </c>
      <c r="X11" s="32">
        <v>46341</v>
      </c>
      <c r="Y11" s="11">
        <v>0</v>
      </c>
      <c r="Z11" s="38">
        <v>2683418</v>
      </c>
      <c r="AA11" s="38">
        <v>5366835</v>
      </c>
      <c r="AB11" s="11">
        <f t="shared" si="6"/>
        <v>8050253</v>
      </c>
      <c r="AC11" s="38">
        <v>5366835</v>
      </c>
      <c r="AD11" s="38">
        <v>5366835</v>
      </c>
      <c r="AF11" s="11">
        <f t="shared" si="0"/>
        <v>10733670</v>
      </c>
      <c r="AO11" s="11">
        <f t="shared" si="1"/>
        <v>18783923</v>
      </c>
      <c r="AP11" s="11">
        <v>0</v>
      </c>
      <c r="AQ11" s="38">
        <f t="shared" si="2"/>
        <v>2683418</v>
      </c>
      <c r="AR11" s="11">
        <f t="shared" si="3"/>
        <v>2683418</v>
      </c>
      <c r="AS11" s="11">
        <f t="shared" si="7"/>
        <v>5366836</v>
      </c>
      <c r="AT11" s="38">
        <f t="shared" si="8"/>
        <v>5366835</v>
      </c>
      <c r="AU11" s="38">
        <f t="shared" si="4"/>
        <v>5366835</v>
      </c>
      <c r="AW11" s="11">
        <f t="shared" si="5"/>
        <v>10733670</v>
      </c>
      <c r="BF11" s="11">
        <f t="shared" si="9"/>
        <v>16100506</v>
      </c>
      <c r="BG11" s="18" t="s">
        <v>219</v>
      </c>
      <c r="BH11" s="18" t="s">
        <v>219</v>
      </c>
      <c r="BI11" s="18" t="s">
        <v>219</v>
      </c>
      <c r="BJ11" s="18" t="s">
        <v>219</v>
      </c>
      <c r="BK11" s="18" t="s">
        <v>219</v>
      </c>
    </row>
    <row r="12" spans="1:70" ht="402.6" customHeight="1" x14ac:dyDescent="0.25">
      <c r="A12" s="22">
        <v>2024004250058</v>
      </c>
      <c r="B12" s="23" t="s">
        <v>79</v>
      </c>
      <c r="C12" s="23">
        <v>108</v>
      </c>
      <c r="D12" s="24" t="s">
        <v>80</v>
      </c>
      <c r="E12" s="23" t="s">
        <v>81</v>
      </c>
      <c r="F12" s="23" t="s">
        <v>83</v>
      </c>
      <c r="G12" s="25" t="s">
        <v>84</v>
      </c>
      <c r="H12" s="23" t="s">
        <v>85</v>
      </c>
      <c r="I12" s="23" t="s">
        <v>86</v>
      </c>
      <c r="J12" s="23" t="s">
        <v>87</v>
      </c>
      <c r="K12" s="10" t="s">
        <v>103</v>
      </c>
      <c r="L12" s="26">
        <v>67768450</v>
      </c>
      <c r="M12" s="10">
        <v>7100075667</v>
      </c>
      <c r="N12" s="26">
        <v>67768450</v>
      </c>
      <c r="O12" s="10" t="s">
        <v>144</v>
      </c>
      <c r="P12" s="10">
        <v>67768450</v>
      </c>
      <c r="Q12" s="32">
        <v>46038</v>
      </c>
      <c r="R12" s="10" t="s">
        <v>145</v>
      </c>
      <c r="S12" s="10" t="s">
        <v>146</v>
      </c>
      <c r="T12" s="18" t="s">
        <v>195</v>
      </c>
      <c r="U12" s="10" t="s">
        <v>196</v>
      </c>
      <c r="V12" s="10" t="s">
        <v>179</v>
      </c>
      <c r="W12" s="32">
        <v>46038</v>
      </c>
      <c r="X12" s="32">
        <v>46341</v>
      </c>
      <c r="Y12" s="11">
        <v>0</v>
      </c>
      <c r="Z12" s="38">
        <v>3388423</v>
      </c>
      <c r="AA12" s="38">
        <v>6776845</v>
      </c>
      <c r="AB12" s="11">
        <f t="shared" si="6"/>
        <v>10165268</v>
      </c>
      <c r="AC12" s="38">
        <v>6776845</v>
      </c>
      <c r="AD12" s="38">
        <v>6776845</v>
      </c>
      <c r="AF12" s="11">
        <f t="shared" si="0"/>
        <v>13553690</v>
      </c>
      <c r="AO12" s="11">
        <f t="shared" si="1"/>
        <v>23718958</v>
      </c>
      <c r="AP12" s="11">
        <v>0</v>
      </c>
      <c r="AQ12" s="38">
        <f t="shared" si="2"/>
        <v>3388423</v>
      </c>
      <c r="AR12" s="11">
        <f t="shared" si="3"/>
        <v>3388423</v>
      </c>
      <c r="AS12" s="11">
        <f t="shared" si="7"/>
        <v>6776846</v>
      </c>
      <c r="AT12" s="38">
        <f t="shared" si="8"/>
        <v>6776845</v>
      </c>
      <c r="AU12" s="38">
        <f t="shared" si="4"/>
        <v>6776845</v>
      </c>
      <c r="AW12" s="11">
        <f t="shared" si="5"/>
        <v>13553690</v>
      </c>
      <c r="BF12" s="11">
        <f t="shared" si="9"/>
        <v>20330536</v>
      </c>
      <c r="BG12" s="18" t="s">
        <v>219</v>
      </c>
      <c r="BH12" s="18" t="s">
        <v>219</v>
      </c>
      <c r="BI12" s="18" t="s">
        <v>219</v>
      </c>
      <c r="BJ12" s="18" t="s">
        <v>219</v>
      </c>
      <c r="BK12" s="18" t="s">
        <v>219</v>
      </c>
    </row>
    <row r="13" spans="1:70" ht="402.6" customHeight="1" x14ac:dyDescent="0.25">
      <c r="A13" s="22">
        <v>2024004250059</v>
      </c>
      <c r="B13" s="23" t="s">
        <v>79</v>
      </c>
      <c r="C13" s="23">
        <v>108</v>
      </c>
      <c r="D13" s="24" t="s">
        <v>80</v>
      </c>
      <c r="E13" s="23" t="s">
        <v>81</v>
      </c>
      <c r="F13" s="23" t="s">
        <v>83</v>
      </c>
      <c r="G13" s="25" t="s">
        <v>84</v>
      </c>
      <c r="H13" s="23" t="s">
        <v>85</v>
      </c>
      <c r="I13" s="23" t="s">
        <v>86</v>
      </c>
      <c r="J13" s="23" t="s">
        <v>87</v>
      </c>
      <c r="K13" s="10" t="s">
        <v>104</v>
      </c>
      <c r="L13" s="26">
        <v>53668360</v>
      </c>
      <c r="M13" s="10">
        <v>7100075668</v>
      </c>
      <c r="N13" s="26">
        <v>53668360</v>
      </c>
      <c r="O13" s="10" t="s">
        <v>147</v>
      </c>
      <c r="P13" s="10">
        <v>53668350</v>
      </c>
      <c r="Q13" s="32">
        <v>46041</v>
      </c>
      <c r="R13" s="10" t="s">
        <v>148</v>
      </c>
      <c r="S13" s="10" t="s">
        <v>149</v>
      </c>
      <c r="T13" s="18" t="s">
        <v>197</v>
      </c>
      <c r="U13" s="10" t="s">
        <v>193</v>
      </c>
      <c r="V13" s="10" t="s">
        <v>179</v>
      </c>
      <c r="W13" s="32">
        <v>46041</v>
      </c>
      <c r="X13" s="32">
        <v>46344</v>
      </c>
      <c r="Y13" s="11">
        <v>0</v>
      </c>
      <c r="Z13" s="38">
        <v>2146734</v>
      </c>
      <c r="AA13" s="38">
        <v>5366835</v>
      </c>
      <c r="AB13" s="11">
        <f t="shared" si="6"/>
        <v>7513569</v>
      </c>
      <c r="AC13" s="38">
        <v>5366835</v>
      </c>
      <c r="AD13" s="38">
        <v>5366835</v>
      </c>
      <c r="AF13" s="11">
        <f t="shared" si="0"/>
        <v>10733670</v>
      </c>
      <c r="AO13" s="11">
        <f t="shared" si="1"/>
        <v>18247239</v>
      </c>
      <c r="AP13" s="11">
        <v>0</v>
      </c>
      <c r="AQ13" s="38">
        <f t="shared" si="2"/>
        <v>2146734</v>
      </c>
      <c r="AR13" s="11">
        <f t="shared" si="3"/>
        <v>2146734</v>
      </c>
      <c r="AS13" s="11">
        <f t="shared" si="7"/>
        <v>4293468</v>
      </c>
      <c r="AT13" s="38">
        <f t="shared" si="8"/>
        <v>5366835</v>
      </c>
      <c r="AU13" s="38">
        <f t="shared" si="4"/>
        <v>5366835</v>
      </c>
      <c r="AW13" s="11">
        <f t="shared" si="5"/>
        <v>10733670</v>
      </c>
      <c r="BF13" s="11">
        <f t="shared" si="9"/>
        <v>15027138</v>
      </c>
      <c r="BG13" s="18" t="s">
        <v>219</v>
      </c>
      <c r="BH13" s="18" t="s">
        <v>219</v>
      </c>
      <c r="BI13" s="18" t="s">
        <v>219</v>
      </c>
      <c r="BJ13" s="18" t="s">
        <v>219</v>
      </c>
      <c r="BK13" s="18" t="s">
        <v>219</v>
      </c>
    </row>
    <row r="14" spans="1:70" ht="402.6" customHeight="1" x14ac:dyDescent="0.25">
      <c r="A14" s="22">
        <v>2024004250060</v>
      </c>
      <c r="B14" s="23" t="s">
        <v>79</v>
      </c>
      <c r="C14" s="23">
        <v>108</v>
      </c>
      <c r="D14" s="24" t="s">
        <v>80</v>
      </c>
      <c r="E14" s="23" t="s">
        <v>81</v>
      </c>
      <c r="F14" s="23" t="s">
        <v>83</v>
      </c>
      <c r="G14" s="25" t="s">
        <v>84</v>
      </c>
      <c r="H14" s="23" t="s">
        <v>85</v>
      </c>
      <c r="I14" s="23" t="s">
        <v>86</v>
      </c>
      <c r="J14" s="23" t="s">
        <v>87</v>
      </c>
      <c r="K14" s="10" t="s">
        <v>105</v>
      </c>
      <c r="L14" s="26">
        <v>67768450</v>
      </c>
      <c r="M14" s="10">
        <v>7100077299</v>
      </c>
      <c r="N14" s="26">
        <v>67768450</v>
      </c>
      <c r="O14" s="10" t="s">
        <v>150</v>
      </c>
      <c r="P14" s="10">
        <v>67768450</v>
      </c>
      <c r="Q14" s="32">
        <v>46051</v>
      </c>
      <c r="R14" s="10" t="s">
        <v>151</v>
      </c>
      <c r="S14" s="10" t="s">
        <v>152</v>
      </c>
      <c r="T14" s="18" t="s">
        <v>198</v>
      </c>
      <c r="U14" s="10" t="s">
        <v>199</v>
      </c>
      <c r="V14" s="10" t="s">
        <v>179</v>
      </c>
      <c r="W14" s="32">
        <v>46051</v>
      </c>
      <c r="X14" s="32">
        <v>46050</v>
      </c>
      <c r="Y14" s="11">
        <v>0</v>
      </c>
      <c r="Z14" s="38">
        <v>0</v>
      </c>
      <c r="AA14" s="38">
        <f>6776845+451790</f>
        <v>7228635</v>
      </c>
      <c r="AB14" s="11">
        <f t="shared" si="6"/>
        <v>7228635</v>
      </c>
      <c r="AC14" s="38">
        <f>6776845</f>
        <v>6776845</v>
      </c>
      <c r="AD14" s="38">
        <v>6776845</v>
      </c>
      <c r="AF14" s="11">
        <f t="shared" si="0"/>
        <v>13553690</v>
      </c>
      <c r="AO14" s="11">
        <f t="shared" si="1"/>
        <v>20782325</v>
      </c>
      <c r="AP14" s="11">
        <v>0</v>
      </c>
      <c r="AQ14" s="38">
        <f t="shared" si="2"/>
        <v>0</v>
      </c>
      <c r="AR14" s="11">
        <f t="shared" si="3"/>
        <v>0</v>
      </c>
      <c r="AS14" s="11">
        <f t="shared" si="7"/>
        <v>0</v>
      </c>
      <c r="AT14" s="38">
        <f t="shared" si="8"/>
        <v>6776845</v>
      </c>
      <c r="AU14" s="38">
        <f t="shared" si="4"/>
        <v>6776845</v>
      </c>
      <c r="AW14" s="11">
        <f t="shared" si="5"/>
        <v>13553690</v>
      </c>
      <c r="BF14" s="11">
        <f t="shared" si="9"/>
        <v>13553690</v>
      </c>
      <c r="BG14" s="18" t="s">
        <v>220</v>
      </c>
      <c r="BH14" s="18" t="s">
        <v>220</v>
      </c>
      <c r="BI14" s="18" t="s">
        <v>220</v>
      </c>
      <c r="BJ14" s="18" t="s">
        <v>220</v>
      </c>
      <c r="BK14" s="18" t="s">
        <v>220</v>
      </c>
    </row>
    <row r="15" spans="1:70" ht="402.6" customHeight="1" x14ac:dyDescent="0.25">
      <c r="A15" s="22">
        <v>2024004250061</v>
      </c>
      <c r="B15" s="23" t="s">
        <v>79</v>
      </c>
      <c r="C15" s="23">
        <v>108</v>
      </c>
      <c r="D15" s="24" t="s">
        <v>80</v>
      </c>
      <c r="E15" s="23" t="s">
        <v>81</v>
      </c>
      <c r="F15" s="23" t="s">
        <v>83</v>
      </c>
      <c r="G15" s="25" t="s">
        <v>84</v>
      </c>
      <c r="H15" s="23" t="s">
        <v>85</v>
      </c>
      <c r="I15" s="23" t="s">
        <v>86</v>
      </c>
      <c r="J15" s="23" t="s">
        <v>87</v>
      </c>
      <c r="K15" s="10" t="s">
        <v>106</v>
      </c>
      <c r="L15" s="26">
        <v>82480430</v>
      </c>
      <c r="M15" s="10">
        <v>7100078118</v>
      </c>
      <c r="N15" s="26">
        <v>82480430</v>
      </c>
      <c r="O15" s="10" t="s">
        <v>153</v>
      </c>
      <c r="P15" s="10">
        <v>79056530</v>
      </c>
      <c r="Q15" s="32">
        <v>46051</v>
      </c>
      <c r="R15" s="10" t="s">
        <v>154</v>
      </c>
      <c r="S15" s="10" t="s">
        <v>155</v>
      </c>
      <c r="T15" s="18" t="s">
        <v>200</v>
      </c>
      <c r="U15" s="10" t="s">
        <v>201</v>
      </c>
      <c r="V15" s="10" t="s">
        <v>179</v>
      </c>
      <c r="W15" s="32">
        <v>46051</v>
      </c>
      <c r="X15" s="32">
        <v>46354</v>
      </c>
      <c r="Y15" s="11">
        <v>0</v>
      </c>
      <c r="Z15" s="38">
        <v>527043</v>
      </c>
      <c r="AA15" s="38">
        <v>7905653</v>
      </c>
      <c r="AB15" s="11">
        <f t="shared" si="6"/>
        <v>8432696</v>
      </c>
      <c r="AC15" s="38">
        <v>7905653</v>
      </c>
      <c r="AD15" s="38">
        <v>7905653</v>
      </c>
      <c r="AF15" s="11">
        <f t="shared" si="0"/>
        <v>15811306</v>
      </c>
      <c r="AO15" s="11">
        <f t="shared" si="1"/>
        <v>24244002</v>
      </c>
      <c r="AP15" s="11">
        <v>0</v>
      </c>
      <c r="AQ15" s="38">
        <f t="shared" si="2"/>
        <v>527043</v>
      </c>
      <c r="AR15" s="11">
        <f t="shared" si="3"/>
        <v>527043</v>
      </c>
      <c r="AS15" s="11">
        <f t="shared" si="7"/>
        <v>1054086</v>
      </c>
      <c r="AT15" s="38">
        <f t="shared" si="8"/>
        <v>7905653</v>
      </c>
      <c r="AU15" s="38">
        <f t="shared" si="4"/>
        <v>7905653</v>
      </c>
      <c r="AW15" s="11">
        <f t="shared" si="5"/>
        <v>15811306</v>
      </c>
      <c r="BF15" s="11">
        <f t="shared" si="9"/>
        <v>16865392</v>
      </c>
      <c r="BG15" s="18" t="s">
        <v>220</v>
      </c>
      <c r="BH15" s="18" t="s">
        <v>220</v>
      </c>
      <c r="BI15" s="18" t="s">
        <v>220</v>
      </c>
      <c r="BJ15" s="18" t="s">
        <v>220</v>
      </c>
      <c r="BK15" s="18" t="s">
        <v>220</v>
      </c>
    </row>
    <row r="16" spans="1:70" ht="402.6" customHeight="1" x14ac:dyDescent="0.25">
      <c r="A16" s="22">
        <v>2024004250062</v>
      </c>
      <c r="B16" s="23" t="s">
        <v>79</v>
      </c>
      <c r="C16" s="23">
        <v>108</v>
      </c>
      <c r="D16" s="24" t="s">
        <v>80</v>
      </c>
      <c r="E16" s="23" t="s">
        <v>81</v>
      </c>
      <c r="F16" s="23" t="s">
        <v>83</v>
      </c>
      <c r="G16" s="25" t="s">
        <v>84</v>
      </c>
      <c r="H16" s="23" t="s">
        <v>85</v>
      </c>
      <c r="I16" s="23" t="s">
        <v>86</v>
      </c>
      <c r="J16" s="23" t="s">
        <v>87</v>
      </c>
      <c r="K16" s="10" t="s">
        <v>107</v>
      </c>
      <c r="L16" s="26">
        <v>54862280</v>
      </c>
      <c r="M16" s="10">
        <v>7100078129</v>
      </c>
      <c r="N16" s="26">
        <v>54862280</v>
      </c>
      <c r="O16" s="10" t="s">
        <v>156</v>
      </c>
      <c r="P16" s="10">
        <v>54862280</v>
      </c>
      <c r="Q16" s="32">
        <v>46051</v>
      </c>
      <c r="R16" s="10" t="s">
        <v>157</v>
      </c>
      <c r="S16" s="10" t="s">
        <v>158</v>
      </c>
      <c r="T16" s="18" t="s">
        <v>202</v>
      </c>
      <c r="U16" s="10" t="s">
        <v>203</v>
      </c>
      <c r="V16" s="10" t="s">
        <v>179</v>
      </c>
      <c r="W16" s="32">
        <v>46051</v>
      </c>
      <c r="X16" s="32">
        <v>46354</v>
      </c>
      <c r="Y16" s="11">
        <v>0</v>
      </c>
      <c r="Z16" s="38">
        <v>0</v>
      </c>
      <c r="AA16" s="38">
        <f>365748+182874+5120480+182874</f>
        <v>5851976</v>
      </c>
      <c r="AB16" s="11">
        <f t="shared" si="6"/>
        <v>5851976</v>
      </c>
      <c r="AC16" s="38">
        <f>5486228</f>
        <v>5486228</v>
      </c>
      <c r="AD16" s="38">
        <v>5486228</v>
      </c>
      <c r="AF16" s="11">
        <f t="shared" si="0"/>
        <v>10972456</v>
      </c>
      <c r="AO16" s="11">
        <f t="shared" si="1"/>
        <v>16824432</v>
      </c>
      <c r="AP16" s="11">
        <v>0</v>
      </c>
      <c r="AQ16" s="38">
        <f t="shared" si="2"/>
        <v>0</v>
      </c>
      <c r="AR16" s="11">
        <f t="shared" si="3"/>
        <v>0</v>
      </c>
      <c r="AS16" s="11">
        <f t="shared" si="7"/>
        <v>0</v>
      </c>
      <c r="AT16" s="38">
        <f t="shared" si="8"/>
        <v>5486228</v>
      </c>
      <c r="AU16" s="38">
        <f t="shared" si="4"/>
        <v>5486228</v>
      </c>
      <c r="AW16" s="11">
        <f t="shared" si="5"/>
        <v>10972456</v>
      </c>
      <c r="BF16" s="11">
        <f t="shared" si="9"/>
        <v>10972456</v>
      </c>
      <c r="BG16" s="18" t="s">
        <v>220</v>
      </c>
      <c r="BH16" s="18" t="s">
        <v>220</v>
      </c>
      <c r="BI16" s="18" t="s">
        <v>220</v>
      </c>
      <c r="BJ16" s="18" t="s">
        <v>220</v>
      </c>
      <c r="BK16" s="18" t="s">
        <v>220</v>
      </c>
    </row>
    <row r="17" spans="1:63" ht="402.6" customHeight="1" x14ac:dyDescent="0.25">
      <c r="A17" s="22">
        <v>2024004250063</v>
      </c>
      <c r="B17" s="23" t="s">
        <v>79</v>
      </c>
      <c r="C17" s="23">
        <v>108</v>
      </c>
      <c r="D17" s="24" t="s">
        <v>80</v>
      </c>
      <c r="E17" s="23" t="s">
        <v>81</v>
      </c>
      <c r="F17" s="23" t="s">
        <v>83</v>
      </c>
      <c r="G17" s="25" t="s">
        <v>84</v>
      </c>
      <c r="H17" s="23" t="s">
        <v>85</v>
      </c>
      <c r="I17" s="23" t="s">
        <v>86</v>
      </c>
      <c r="J17" s="23" t="s">
        <v>87</v>
      </c>
      <c r="K17" s="10" t="s">
        <v>108</v>
      </c>
      <c r="L17" s="26">
        <v>53668350</v>
      </c>
      <c r="M17" s="10">
        <v>7100078130</v>
      </c>
      <c r="N17" s="26">
        <v>53668350</v>
      </c>
      <c r="O17" s="10" t="s">
        <v>159</v>
      </c>
      <c r="P17" s="10">
        <v>53668350</v>
      </c>
      <c r="Q17" s="32">
        <v>46052</v>
      </c>
      <c r="R17" s="10" t="s">
        <v>160</v>
      </c>
      <c r="S17" s="10" t="s">
        <v>161</v>
      </c>
      <c r="T17" s="18" t="s">
        <v>204</v>
      </c>
      <c r="U17" s="10" t="s">
        <v>205</v>
      </c>
      <c r="V17" s="10" t="s">
        <v>179</v>
      </c>
      <c r="W17" s="32">
        <v>46052</v>
      </c>
      <c r="X17" s="32">
        <v>46355</v>
      </c>
      <c r="Y17" s="11">
        <v>0</v>
      </c>
      <c r="Z17" s="38">
        <v>178894</v>
      </c>
      <c r="AA17" s="38">
        <v>5366835</v>
      </c>
      <c r="AB17" s="11">
        <f t="shared" si="6"/>
        <v>5545729</v>
      </c>
      <c r="AC17" s="38">
        <v>5366835</v>
      </c>
      <c r="AD17" s="38">
        <v>5366835</v>
      </c>
      <c r="AF17" s="11">
        <f t="shared" si="0"/>
        <v>10733670</v>
      </c>
      <c r="AO17" s="11">
        <f t="shared" si="1"/>
        <v>16279399</v>
      </c>
      <c r="AP17" s="11">
        <v>0</v>
      </c>
      <c r="AQ17" s="38">
        <f t="shared" si="2"/>
        <v>178894</v>
      </c>
      <c r="AR17" s="11">
        <f t="shared" si="3"/>
        <v>178894</v>
      </c>
      <c r="AS17" s="11">
        <f t="shared" si="7"/>
        <v>357788</v>
      </c>
      <c r="AT17" s="38">
        <f t="shared" si="8"/>
        <v>5366835</v>
      </c>
      <c r="AU17" s="38">
        <f t="shared" si="4"/>
        <v>5366835</v>
      </c>
      <c r="AW17" s="11">
        <f t="shared" si="5"/>
        <v>10733670</v>
      </c>
      <c r="BF17" s="11">
        <f t="shared" si="9"/>
        <v>11091458</v>
      </c>
      <c r="BG17" s="18" t="s">
        <v>220</v>
      </c>
      <c r="BH17" s="18" t="s">
        <v>220</v>
      </c>
      <c r="BI17" s="18" t="s">
        <v>220</v>
      </c>
      <c r="BJ17" s="18" t="s">
        <v>220</v>
      </c>
      <c r="BK17" s="18" t="s">
        <v>220</v>
      </c>
    </row>
    <row r="18" spans="1:63" ht="402.6" customHeight="1" x14ac:dyDescent="0.25">
      <c r="A18" s="22">
        <v>2024004250064</v>
      </c>
      <c r="B18" s="23" t="s">
        <v>79</v>
      </c>
      <c r="C18" s="23">
        <v>108</v>
      </c>
      <c r="D18" s="24" t="s">
        <v>80</v>
      </c>
      <c r="E18" s="23" t="s">
        <v>81</v>
      </c>
      <c r="F18" s="23" t="s">
        <v>83</v>
      </c>
      <c r="G18" s="25" t="s">
        <v>84</v>
      </c>
      <c r="H18" s="23" t="s">
        <v>85</v>
      </c>
      <c r="I18" s="23" t="s">
        <v>86</v>
      </c>
      <c r="J18" s="23" t="s">
        <v>87</v>
      </c>
      <c r="K18" s="10" t="s">
        <v>109</v>
      </c>
      <c r="L18" s="26">
        <v>59753670</v>
      </c>
      <c r="M18" s="10">
        <v>7100078459</v>
      </c>
      <c r="N18" s="26">
        <v>59753670</v>
      </c>
      <c r="O18" s="10" t="s">
        <v>162</v>
      </c>
      <c r="P18" s="10">
        <v>59753670</v>
      </c>
      <c r="Q18" s="32">
        <v>46052</v>
      </c>
      <c r="R18" s="10" t="s">
        <v>163</v>
      </c>
      <c r="S18" s="10" t="s">
        <v>164</v>
      </c>
      <c r="T18" s="18" t="s">
        <v>206</v>
      </c>
      <c r="U18" s="10" t="s">
        <v>207</v>
      </c>
      <c r="V18" s="10" t="s">
        <v>179</v>
      </c>
      <c r="W18" s="32">
        <v>46055</v>
      </c>
      <c r="X18" s="32">
        <v>46357</v>
      </c>
      <c r="Y18" s="11">
        <v>0</v>
      </c>
      <c r="Z18" s="38">
        <v>0</v>
      </c>
      <c r="AA18" s="38">
        <v>5776188</v>
      </c>
      <c r="AB18" s="11">
        <f t="shared" si="6"/>
        <v>5776188</v>
      </c>
      <c r="AC18" s="38">
        <v>5975367</v>
      </c>
      <c r="AD18" s="38">
        <v>5975367</v>
      </c>
      <c r="AF18" s="11">
        <f t="shared" si="0"/>
        <v>11950734</v>
      </c>
      <c r="AO18" s="11">
        <f t="shared" si="1"/>
        <v>17726922</v>
      </c>
      <c r="AP18" s="11">
        <v>0</v>
      </c>
      <c r="AQ18" s="38">
        <f t="shared" si="2"/>
        <v>0</v>
      </c>
      <c r="AR18" s="11">
        <f t="shared" si="3"/>
        <v>0</v>
      </c>
      <c r="AS18" s="11">
        <f t="shared" si="7"/>
        <v>0</v>
      </c>
      <c r="AT18" s="38">
        <f t="shared" si="8"/>
        <v>5975367</v>
      </c>
      <c r="AU18" s="38">
        <f t="shared" si="4"/>
        <v>5975367</v>
      </c>
      <c r="AW18" s="11">
        <f t="shared" si="5"/>
        <v>11950734</v>
      </c>
      <c r="BF18" s="11">
        <f t="shared" si="9"/>
        <v>11950734</v>
      </c>
      <c r="BG18" s="18" t="s">
        <v>220</v>
      </c>
      <c r="BH18" s="18" t="s">
        <v>220</v>
      </c>
      <c r="BI18" s="18" t="s">
        <v>220</v>
      </c>
      <c r="BJ18" s="18" t="s">
        <v>220</v>
      </c>
      <c r="BK18" s="18" t="s">
        <v>220</v>
      </c>
    </row>
    <row r="19" spans="1:63" ht="402.6" customHeight="1" x14ac:dyDescent="0.25">
      <c r="A19" s="22">
        <v>2024004250065</v>
      </c>
      <c r="B19" s="23" t="s">
        <v>79</v>
      </c>
      <c r="C19" s="23">
        <v>108</v>
      </c>
      <c r="D19" s="24" t="s">
        <v>80</v>
      </c>
      <c r="E19" s="23" t="s">
        <v>81</v>
      </c>
      <c r="F19" s="23" t="s">
        <v>83</v>
      </c>
      <c r="G19" s="25" t="s">
        <v>84</v>
      </c>
      <c r="H19" s="23" t="s">
        <v>85</v>
      </c>
      <c r="I19" s="23" t="s">
        <v>86</v>
      </c>
      <c r="J19" s="23" t="s">
        <v>87</v>
      </c>
      <c r="K19" s="10" t="s">
        <v>110</v>
      </c>
      <c r="L19" s="26">
        <v>67768450</v>
      </c>
      <c r="M19" s="10">
        <v>7100078845</v>
      </c>
      <c r="N19" s="26">
        <v>67768450</v>
      </c>
      <c r="O19" s="10" t="s">
        <v>165</v>
      </c>
      <c r="P19" s="10">
        <v>67768450</v>
      </c>
      <c r="Q19" s="32">
        <v>46052</v>
      </c>
      <c r="R19" s="10" t="s">
        <v>166</v>
      </c>
      <c r="S19" s="10" t="s">
        <v>167</v>
      </c>
      <c r="T19" s="18" t="s">
        <v>208</v>
      </c>
      <c r="U19" s="10" t="s">
        <v>209</v>
      </c>
      <c r="V19" s="10" t="s">
        <v>179</v>
      </c>
      <c r="W19" s="32">
        <v>46055</v>
      </c>
      <c r="X19" s="32">
        <v>46357</v>
      </c>
      <c r="Y19" s="11">
        <v>0</v>
      </c>
      <c r="Z19" s="38">
        <v>0</v>
      </c>
      <c r="AA19" s="39">
        <v>6550950</v>
      </c>
      <c r="AB19" s="11">
        <f t="shared" si="6"/>
        <v>6550950</v>
      </c>
      <c r="AC19" s="39">
        <v>6776845</v>
      </c>
      <c r="AD19" s="39">
        <v>6776845</v>
      </c>
      <c r="AF19" s="11">
        <f t="shared" si="0"/>
        <v>13553690</v>
      </c>
      <c r="AO19" s="11">
        <f t="shared" si="1"/>
        <v>20104640</v>
      </c>
      <c r="AP19" s="11">
        <v>0</v>
      </c>
      <c r="AQ19" s="38">
        <f t="shared" si="2"/>
        <v>0</v>
      </c>
      <c r="AR19" s="11">
        <f t="shared" si="3"/>
        <v>0</v>
      </c>
      <c r="AS19" s="11">
        <f t="shared" si="7"/>
        <v>0</v>
      </c>
      <c r="AT19" s="38">
        <f t="shared" si="8"/>
        <v>6776845</v>
      </c>
      <c r="AU19" s="38">
        <f t="shared" si="4"/>
        <v>6776845</v>
      </c>
      <c r="AW19" s="11">
        <f t="shared" si="5"/>
        <v>13553690</v>
      </c>
      <c r="BF19" s="11">
        <f t="shared" si="9"/>
        <v>13553690</v>
      </c>
      <c r="BG19" s="18" t="s">
        <v>219</v>
      </c>
      <c r="BH19" s="18" t="s">
        <v>219</v>
      </c>
      <c r="BI19" s="18" t="s">
        <v>219</v>
      </c>
      <c r="BJ19" s="18" t="s">
        <v>219</v>
      </c>
      <c r="BK19" s="18" t="s">
        <v>219</v>
      </c>
    </row>
    <row r="20" spans="1:63" ht="402.6" customHeight="1" x14ac:dyDescent="0.25">
      <c r="A20" s="22">
        <v>2024004250066</v>
      </c>
      <c r="B20" s="23" t="s">
        <v>79</v>
      </c>
      <c r="C20" s="23">
        <v>108</v>
      </c>
      <c r="D20" s="24" t="s">
        <v>80</v>
      </c>
      <c r="E20" s="23" t="s">
        <v>81</v>
      </c>
      <c r="F20" s="23" t="s">
        <v>83</v>
      </c>
      <c r="G20" s="25" t="s">
        <v>84</v>
      </c>
      <c r="H20" s="23" t="s">
        <v>85</v>
      </c>
      <c r="I20" s="23" t="s">
        <v>86</v>
      </c>
      <c r="J20" s="23" t="s">
        <v>87</v>
      </c>
      <c r="K20" s="10" t="s">
        <v>111</v>
      </c>
      <c r="L20" s="26">
        <v>36194150</v>
      </c>
      <c r="M20" s="10">
        <v>7100078927</v>
      </c>
      <c r="N20" s="26">
        <v>36194150</v>
      </c>
      <c r="O20" s="10" t="s">
        <v>168</v>
      </c>
      <c r="P20" s="10">
        <v>36194150</v>
      </c>
      <c r="Q20" s="32">
        <v>46052</v>
      </c>
      <c r="R20" s="10" t="s">
        <v>169</v>
      </c>
      <c r="S20" s="10" t="s">
        <v>170</v>
      </c>
      <c r="T20" s="18" t="s">
        <v>210</v>
      </c>
      <c r="U20" s="10" t="s">
        <v>211</v>
      </c>
      <c r="V20" s="10" t="s">
        <v>179</v>
      </c>
      <c r="W20" s="32">
        <v>46055</v>
      </c>
      <c r="X20" s="32">
        <v>46357</v>
      </c>
      <c r="Y20" s="11">
        <v>0</v>
      </c>
      <c r="Z20" s="38">
        <v>0</v>
      </c>
      <c r="AA20" s="39">
        <v>3498768</v>
      </c>
      <c r="AB20" s="11">
        <f t="shared" si="6"/>
        <v>3498768</v>
      </c>
      <c r="AC20" s="39">
        <v>3619415</v>
      </c>
      <c r="AD20" s="39">
        <v>3619415</v>
      </c>
      <c r="AF20" s="11">
        <f t="shared" si="0"/>
        <v>7238830</v>
      </c>
      <c r="AO20" s="11">
        <f t="shared" si="1"/>
        <v>10737598</v>
      </c>
      <c r="AP20" s="11">
        <v>0</v>
      </c>
      <c r="AQ20" s="38">
        <f t="shared" si="2"/>
        <v>0</v>
      </c>
      <c r="AR20" s="11">
        <f t="shared" si="3"/>
        <v>0</v>
      </c>
      <c r="AS20" s="11">
        <f t="shared" si="7"/>
        <v>0</v>
      </c>
      <c r="AT20" s="38">
        <f t="shared" si="8"/>
        <v>3619415</v>
      </c>
      <c r="AU20" s="38">
        <f t="shared" si="4"/>
        <v>3619415</v>
      </c>
      <c r="AW20" s="11">
        <f t="shared" si="5"/>
        <v>7238830</v>
      </c>
      <c r="BF20" s="11">
        <f t="shared" si="9"/>
        <v>7238830</v>
      </c>
      <c r="BG20" s="18" t="s">
        <v>219</v>
      </c>
      <c r="BH20" s="18" t="s">
        <v>219</v>
      </c>
      <c r="BI20" s="18" t="s">
        <v>219</v>
      </c>
      <c r="BJ20" s="18" t="s">
        <v>219</v>
      </c>
      <c r="BK20" s="18" t="s">
        <v>219</v>
      </c>
    </row>
    <row r="21" spans="1:63" ht="402.6" customHeight="1" x14ac:dyDescent="0.25">
      <c r="A21" s="22">
        <v>2024004250048</v>
      </c>
      <c r="B21" s="23" t="s">
        <v>79</v>
      </c>
      <c r="C21" s="23">
        <v>108</v>
      </c>
      <c r="D21" s="24" t="s">
        <v>80</v>
      </c>
      <c r="E21" s="23" t="s">
        <v>82</v>
      </c>
      <c r="F21" s="23" t="s">
        <v>88</v>
      </c>
      <c r="G21" s="25" t="s">
        <v>84</v>
      </c>
      <c r="H21" s="23" t="s">
        <v>89</v>
      </c>
      <c r="I21" s="23" t="s">
        <v>86</v>
      </c>
      <c r="J21" s="23" t="s">
        <v>87</v>
      </c>
      <c r="K21" s="27" t="s">
        <v>112</v>
      </c>
      <c r="L21" s="28"/>
      <c r="M21" s="29" t="s">
        <v>113</v>
      </c>
      <c r="N21" s="28"/>
      <c r="O21" s="23" t="s">
        <v>171</v>
      </c>
      <c r="P21" s="28">
        <v>424666368</v>
      </c>
      <c r="Q21" s="33">
        <v>46018</v>
      </c>
      <c r="R21" s="18" t="s">
        <v>172</v>
      </c>
      <c r="S21" s="18">
        <v>8301334700</v>
      </c>
      <c r="T21" s="23" t="s">
        <v>212</v>
      </c>
      <c r="U21" s="18" t="s">
        <v>213</v>
      </c>
      <c r="V21" s="18" t="s">
        <v>214</v>
      </c>
      <c r="W21" s="36">
        <v>46021</v>
      </c>
      <c r="X21" s="36">
        <v>46022</v>
      </c>
      <c r="Y21" s="11">
        <v>0</v>
      </c>
      <c r="Z21" s="38">
        <v>0</v>
      </c>
      <c r="AA21" s="39">
        <v>0</v>
      </c>
      <c r="AB21" s="11">
        <f t="shared" si="6"/>
        <v>0</v>
      </c>
      <c r="AC21" s="39">
        <v>0</v>
      </c>
      <c r="AD21" s="39">
        <v>0</v>
      </c>
      <c r="AF21" s="11">
        <f t="shared" si="0"/>
        <v>0</v>
      </c>
      <c r="AO21" s="11">
        <f t="shared" si="1"/>
        <v>0</v>
      </c>
      <c r="AP21" s="11">
        <v>0</v>
      </c>
      <c r="AQ21" s="38">
        <f t="shared" si="2"/>
        <v>0</v>
      </c>
      <c r="AR21" s="11">
        <f t="shared" si="3"/>
        <v>0</v>
      </c>
      <c r="AS21" s="11">
        <f t="shared" si="7"/>
        <v>0</v>
      </c>
      <c r="AT21" s="38">
        <f t="shared" si="8"/>
        <v>0</v>
      </c>
      <c r="AU21" s="38">
        <f t="shared" si="4"/>
        <v>0</v>
      </c>
      <c r="AW21" s="11">
        <f t="shared" si="5"/>
        <v>0</v>
      </c>
      <c r="BF21" s="11">
        <f t="shared" si="9"/>
        <v>0</v>
      </c>
      <c r="BG21" s="18"/>
      <c r="BH21" s="18"/>
      <c r="BI21" s="18"/>
      <c r="BJ21" s="18"/>
      <c r="BK21" s="18"/>
    </row>
    <row r="22" spans="1:63" ht="402.6" customHeight="1" x14ac:dyDescent="0.25">
      <c r="A22" s="22">
        <v>2024004250048</v>
      </c>
      <c r="B22" s="23" t="s">
        <v>79</v>
      </c>
      <c r="C22" s="23">
        <v>108</v>
      </c>
      <c r="D22" s="24" t="s">
        <v>80</v>
      </c>
      <c r="E22" s="23" t="s">
        <v>82</v>
      </c>
      <c r="F22" s="23" t="s">
        <v>88</v>
      </c>
      <c r="G22" s="25" t="s">
        <v>84</v>
      </c>
      <c r="H22" s="23" t="s">
        <v>90</v>
      </c>
      <c r="I22" s="23" t="s">
        <v>86</v>
      </c>
      <c r="J22" s="23" t="s">
        <v>87</v>
      </c>
      <c r="K22" s="27" t="s">
        <v>112</v>
      </c>
      <c r="L22" s="28"/>
      <c r="M22" s="29" t="s">
        <v>113</v>
      </c>
      <c r="N22" s="28"/>
      <c r="O22" s="29" t="s">
        <v>171</v>
      </c>
      <c r="P22" s="34">
        <v>558376621</v>
      </c>
      <c r="Q22" s="33">
        <v>46018</v>
      </c>
      <c r="R22" s="29" t="s">
        <v>172</v>
      </c>
      <c r="S22" s="18">
        <v>8301334700</v>
      </c>
      <c r="T22" s="23" t="s">
        <v>212</v>
      </c>
      <c r="U22" s="18" t="s">
        <v>213</v>
      </c>
      <c r="V22" s="18" t="s">
        <v>214</v>
      </c>
      <c r="W22" s="36">
        <v>46021</v>
      </c>
      <c r="X22" s="36">
        <v>46022</v>
      </c>
      <c r="Y22" s="11">
        <v>0</v>
      </c>
      <c r="Z22" s="38">
        <v>0</v>
      </c>
      <c r="AA22" s="39">
        <v>0</v>
      </c>
      <c r="AB22" s="11">
        <f t="shared" si="6"/>
        <v>0</v>
      </c>
      <c r="AC22" s="39">
        <v>0</v>
      </c>
      <c r="AD22" s="39">
        <v>0</v>
      </c>
      <c r="AF22" s="11">
        <f t="shared" si="0"/>
        <v>0</v>
      </c>
      <c r="AO22" s="11">
        <f t="shared" si="1"/>
        <v>0</v>
      </c>
      <c r="AP22" s="11">
        <v>0</v>
      </c>
      <c r="AQ22" s="38">
        <f t="shared" si="2"/>
        <v>0</v>
      </c>
      <c r="AR22" s="11">
        <f t="shared" si="3"/>
        <v>0</v>
      </c>
      <c r="AS22" s="11">
        <f t="shared" si="7"/>
        <v>0</v>
      </c>
      <c r="AT22" s="38">
        <f t="shared" si="8"/>
        <v>0</v>
      </c>
      <c r="AU22" s="38">
        <f t="shared" si="4"/>
        <v>0</v>
      </c>
      <c r="AW22" s="11">
        <f t="shared" si="5"/>
        <v>0</v>
      </c>
      <c r="BF22" s="11">
        <f t="shared" si="9"/>
        <v>0</v>
      </c>
      <c r="BG22" s="18"/>
      <c r="BH22" s="18"/>
      <c r="BI22" s="18"/>
      <c r="BJ22" s="18"/>
      <c r="BK22" s="18"/>
    </row>
    <row r="23" spans="1:63" ht="402.6" customHeight="1" x14ac:dyDescent="0.25">
      <c r="A23" s="22">
        <v>2024004250048</v>
      </c>
      <c r="B23" s="23" t="s">
        <v>79</v>
      </c>
      <c r="C23" s="23">
        <v>108</v>
      </c>
      <c r="D23" s="24" t="s">
        <v>80</v>
      </c>
      <c r="E23" s="23" t="s">
        <v>82</v>
      </c>
      <c r="F23" s="23" t="s">
        <v>83</v>
      </c>
      <c r="G23" s="25" t="s">
        <v>84</v>
      </c>
      <c r="H23" s="23" t="s">
        <v>91</v>
      </c>
      <c r="I23" s="23" t="s">
        <v>86</v>
      </c>
      <c r="J23" s="23" t="s">
        <v>87</v>
      </c>
      <c r="K23" s="27" t="s">
        <v>114</v>
      </c>
      <c r="L23" s="28"/>
      <c r="M23" s="29" t="s">
        <v>115</v>
      </c>
      <c r="N23" s="28"/>
      <c r="O23" s="29" t="s">
        <v>171</v>
      </c>
      <c r="P23" s="34">
        <v>1558048244</v>
      </c>
      <c r="Q23" s="33">
        <v>46018</v>
      </c>
      <c r="R23" s="29" t="s">
        <v>172</v>
      </c>
      <c r="S23" s="18">
        <v>8301334700</v>
      </c>
      <c r="T23" s="23" t="s">
        <v>212</v>
      </c>
      <c r="U23" s="18" t="s">
        <v>213</v>
      </c>
      <c r="V23" s="18" t="s">
        <v>214</v>
      </c>
      <c r="W23" s="36">
        <v>46021</v>
      </c>
      <c r="X23" s="36">
        <v>46022</v>
      </c>
      <c r="Y23" s="11">
        <v>0</v>
      </c>
      <c r="Z23" s="38">
        <v>0</v>
      </c>
      <c r="AA23" s="39">
        <v>0</v>
      </c>
      <c r="AB23" s="11">
        <f t="shared" si="6"/>
        <v>0</v>
      </c>
      <c r="AC23" s="39">
        <v>0</v>
      </c>
      <c r="AD23" s="39">
        <v>0</v>
      </c>
      <c r="AF23" s="11">
        <f t="shared" si="0"/>
        <v>0</v>
      </c>
      <c r="AO23" s="11">
        <f t="shared" si="1"/>
        <v>0</v>
      </c>
      <c r="AP23" s="11">
        <v>0</v>
      </c>
      <c r="AQ23" s="38">
        <f t="shared" si="2"/>
        <v>0</v>
      </c>
      <c r="AR23" s="11">
        <f t="shared" si="3"/>
        <v>0</v>
      </c>
      <c r="AS23" s="11">
        <f t="shared" si="7"/>
        <v>0</v>
      </c>
      <c r="AT23" s="38">
        <f t="shared" si="8"/>
        <v>0</v>
      </c>
      <c r="AU23" s="38">
        <f t="shared" si="4"/>
        <v>0</v>
      </c>
      <c r="AW23" s="11">
        <f t="shared" si="5"/>
        <v>0</v>
      </c>
      <c r="BF23" s="11">
        <f t="shared" si="9"/>
        <v>0</v>
      </c>
      <c r="BG23" s="18"/>
      <c r="BH23" s="18"/>
      <c r="BI23" s="18"/>
      <c r="BJ23" s="18"/>
      <c r="BK23" s="18"/>
    </row>
    <row r="24" spans="1:63" ht="402.6" customHeight="1" x14ac:dyDescent="0.25">
      <c r="A24" s="22">
        <v>2024004250048</v>
      </c>
      <c r="B24" s="23" t="s">
        <v>79</v>
      </c>
      <c r="C24" s="23">
        <v>108</v>
      </c>
      <c r="D24" s="24" t="s">
        <v>80</v>
      </c>
      <c r="E24" s="23" t="s">
        <v>82</v>
      </c>
      <c r="F24" s="23" t="s">
        <v>88</v>
      </c>
      <c r="G24" s="25" t="s">
        <v>84</v>
      </c>
      <c r="H24" s="23" t="s">
        <v>90</v>
      </c>
      <c r="I24" s="23" t="s">
        <v>86</v>
      </c>
      <c r="J24" s="23" t="s">
        <v>87</v>
      </c>
      <c r="K24" s="27" t="s">
        <v>112</v>
      </c>
      <c r="L24" s="28">
        <v>3000000000</v>
      </c>
      <c r="M24" s="23">
        <v>7100066897</v>
      </c>
      <c r="N24" s="28">
        <v>3000000000</v>
      </c>
      <c r="O24" s="23">
        <v>4600032067</v>
      </c>
      <c r="P24" s="28">
        <v>2441623379</v>
      </c>
      <c r="Q24" s="35">
        <v>45930</v>
      </c>
      <c r="R24" s="18" t="s">
        <v>173</v>
      </c>
      <c r="S24" s="18">
        <v>8301334700</v>
      </c>
      <c r="T24" s="23" t="s">
        <v>212</v>
      </c>
      <c r="U24" s="18" t="s">
        <v>213</v>
      </c>
      <c r="V24" s="18" t="s">
        <v>215</v>
      </c>
      <c r="W24" s="36">
        <v>45938</v>
      </c>
      <c r="X24" s="36">
        <v>46022</v>
      </c>
      <c r="Y24" s="11">
        <v>0</v>
      </c>
      <c r="Z24" s="38">
        <v>0</v>
      </c>
      <c r="AA24" s="40">
        <v>0</v>
      </c>
      <c r="AB24" s="11">
        <f t="shared" si="6"/>
        <v>0</v>
      </c>
      <c r="AC24" s="40">
        <v>2441623379</v>
      </c>
      <c r="AD24" s="40">
        <v>0</v>
      </c>
      <c r="AF24" s="11">
        <f t="shared" si="0"/>
        <v>2441623379</v>
      </c>
      <c r="AO24" s="11">
        <f t="shared" si="1"/>
        <v>2441623379</v>
      </c>
      <c r="AP24" s="11">
        <v>0</v>
      </c>
      <c r="AQ24" s="38">
        <f t="shared" si="2"/>
        <v>0</v>
      </c>
      <c r="AR24" s="11">
        <f t="shared" si="3"/>
        <v>0</v>
      </c>
      <c r="AS24" s="11">
        <f t="shared" si="7"/>
        <v>0</v>
      </c>
      <c r="AT24" s="38">
        <f t="shared" si="8"/>
        <v>2441623379</v>
      </c>
      <c r="AU24" s="38">
        <f t="shared" si="4"/>
        <v>0</v>
      </c>
      <c r="AW24" s="11">
        <f t="shared" si="5"/>
        <v>2441623379</v>
      </c>
      <c r="BF24" s="11">
        <f t="shared" si="9"/>
        <v>2441623379</v>
      </c>
      <c r="BG24" s="18"/>
      <c r="BH24" s="18"/>
      <c r="BI24" s="18"/>
      <c r="BJ24" s="18" t="s">
        <v>221</v>
      </c>
      <c r="BK24" s="18"/>
    </row>
    <row r="25" spans="1:63" ht="402.6" customHeight="1" x14ac:dyDescent="0.25">
      <c r="A25" s="22">
        <v>2024004250048</v>
      </c>
      <c r="B25" s="23" t="s">
        <v>79</v>
      </c>
      <c r="C25" s="23">
        <v>108</v>
      </c>
      <c r="D25" s="24" t="s">
        <v>80</v>
      </c>
      <c r="E25" s="23" t="s">
        <v>82</v>
      </c>
      <c r="F25" s="23" t="s">
        <v>83</v>
      </c>
      <c r="G25" s="25" t="s">
        <v>84</v>
      </c>
      <c r="H25" s="23" t="s">
        <v>91</v>
      </c>
      <c r="I25" s="23" t="s">
        <v>86</v>
      </c>
      <c r="J25" s="23" t="s">
        <v>87</v>
      </c>
      <c r="K25" s="27" t="s">
        <v>112</v>
      </c>
      <c r="L25" s="28">
        <v>5324792269</v>
      </c>
      <c r="M25" s="23">
        <v>7100066899</v>
      </c>
      <c r="N25" s="28">
        <v>5324792269</v>
      </c>
      <c r="O25" s="23">
        <v>4600032067</v>
      </c>
      <c r="P25" s="28">
        <v>3766744024</v>
      </c>
      <c r="Q25" s="35">
        <v>45930</v>
      </c>
      <c r="R25" s="18" t="s">
        <v>173</v>
      </c>
      <c r="S25" s="18">
        <v>8301334700</v>
      </c>
      <c r="T25" s="23" t="s">
        <v>212</v>
      </c>
      <c r="U25" s="18" t="s">
        <v>213</v>
      </c>
      <c r="V25" s="18" t="s">
        <v>215</v>
      </c>
      <c r="W25" s="36">
        <v>45938</v>
      </c>
      <c r="X25" s="36">
        <v>46022</v>
      </c>
      <c r="Y25" s="11">
        <v>0</v>
      </c>
      <c r="Z25" s="38">
        <v>0</v>
      </c>
      <c r="AA25" s="40">
        <v>0</v>
      </c>
      <c r="AB25" s="11">
        <f t="shared" si="6"/>
        <v>0</v>
      </c>
      <c r="AC25" s="40">
        <v>3766744024</v>
      </c>
      <c r="AD25" s="40">
        <v>0</v>
      </c>
      <c r="AF25" s="11">
        <f t="shared" si="0"/>
        <v>3766744024</v>
      </c>
      <c r="AO25" s="11">
        <f t="shared" si="1"/>
        <v>3766744024</v>
      </c>
      <c r="AP25" s="11">
        <v>0</v>
      </c>
      <c r="AQ25" s="38">
        <f t="shared" si="2"/>
        <v>0</v>
      </c>
      <c r="AR25" s="11">
        <f t="shared" si="3"/>
        <v>0</v>
      </c>
      <c r="AS25" s="11">
        <f t="shared" si="7"/>
        <v>0</v>
      </c>
      <c r="AT25" s="38">
        <f t="shared" si="8"/>
        <v>3766744024</v>
      </c>
      <c r="AU25" s="38">
        <f t="shared" si="4"/>
        <v>0</v>
      </c>
      <c r="AW25" s="11">
        <f t="shared" si="5"/>
        <v>3766744024</v>
      </c>
      <c r="BF25" s="11">
        <f t="shared" si="9"/>
        <v>3766744024</v>
      </c>
      <c r="BG25" s="18"/>
      <c r="BH25" s="18"/>
      <c r="BI25" s="18"/>
      <c r="BJ25" s="18" t="s">
        <v>221</v>
      </c>
      <c r="BK25" s="18"/>
    </row>
    <row r="26" spans="1:63" ht="402.6" customHeight="1" x14ac:dyDescent="0.25">
      <c r="A26" s="22">
        <v>2024004250048</v>
      </c>
      <c r="B26" s="23" t="s">
        <v>79</v>
      </c>
      <c r="C26" s="23">
        <v>108</v>
      </c>
      <c r="D26" s="24" t="s">
        <v>80</v>
      </c>
      <c r="E26" s="23" t="s">
        <v>81</v>
      </c>
      <c r="F26" s="23" t="s">
        <v>83</v>
      </c>
      <c r="G26" s="25" t="s">
        <v>84</v>
      </c>
      <c r="H26" s="23" t="s">
        <v>92</v>
      </c>
      <c r="I26" s="23" t="s">
        <v>86</v>
      </c>
      <c r="J26" s="23" t="s">
        <v>93</v>
      </c>
      <c r="K26" s="30" t="s">
        <v>116</v>
      </c>
      <c r="L26" s="31">
        <v>30000000</v>
      </c>
      <c r="M26" s="24">
        <v>7100071490</v>
      </c>
      <c r="N26" s="31">
        <v>30000000</v>
      </c>
      <c r="O26" s="29" t="s">
        <v>174</v>
      </c>
      <c r="P26" s="31">
        <v>16613590</v>
      </c>
      <c r="Q26" s="33">
        <v>46021</v>
      </c>
      <c r="R26" s="29" t="s">
        <v>175</v>
      </c>
      <c r="S26" s="29" t="s">
        <v>176</v>
      </c>
      <c r="T26" s="35" t="s">
        <v>216</v>
      </c>
      <c r="U26" s="29" t="s">
        <v>217</v>
      </c>
      <c r="V26" s="18" t="s">
        <v>218</v>
      </c>
      <c r="W26" s="36">
        <v>46021</v>
      </c>
      <c r="X26" s="37">
        <v>46022</v>
      </c>
      <c r="Y26" s="11">
        <v>0</v>
      </c>
      <c r="Z26" s="40"/>
      <c r="AA26" s="39"/>
      <c r="AB26" s="11">
        <f t="shared" si="6"/>
        <v>0</v>
      </c>
      <c r="AC26" s="39"/>
      <c r="AD26" s="39"/>
      <c r="AF26" s="11">
        <f t="shared" si="0"/>
        <v>0</v>
      </c>
      <c r="AO26" s="11">
        <f t="shared" si="1"/>
        <v>0</v>
      </c>
      <c r="AP26" s="11">
        <v>0</v>
      </c>
      <c r="AQ26" s="40">
        <v>16613590</v>
      </c>
      <c r="AR26" s="11"/>
      <c r="AS26" s="11">
        <f t="shared" si="7"/>
        <v>16613590</v>
      </c>
      <c r="AT26" s="40">
        <v>16613590</v>
      </c>
      <c r="AU26" s="38">
        <f t="shared" si="4"/>
        <v>0</v>
      </c>
      <c r="AW26" s="11">
        <f>+AT26+AU26+AV26</f>
        <v>16613590</v>
      </c>
      <c r="BF26" s="11">
        <f t="shared" si="9"/>
        <v>33227180</v>
      </c>
      <c r="BG26" s="18" t="s">
        <v>219</v>
      </c>
      <c r="BH26" s="18" t="s">
        <v>219</v>
      </c>
      <c r="BI26" s="18" t="s">
        <v>219</v>
      </c>
      <c r="BJ26" s="18" t="s">
        <v>219</v>
      </c>
      <c r="BK26" s="18" t="s">
        <v>219</v>
      </c>
    </row>
  </sheetData>
  <sheetProtection sheet="1" objects="1" scenarios="1" formatCells="0"/>
  <protectedRanges>
    <protectedRange sqref="R2" name="Rango1_1_4_1_10_1_2_1_2_1_1_2_1"/>
    <protectedRange sqref="R26" name="Rango1_1_4_1_10_1_2_1_2_1_1_2_1_1"/>
  </protectedRange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opLeftCell="E1" zoomScale="85" zoomScaleNormal="85" workbookViewId="0">
      <selection activeCell="J3" sqref="J3"/>
    </sheetView>
  </sheetViews>
  <sheetFormatPr baseColWidth="10" defaultColWidth="11.42578125" defaultRowHeight="15" x14ac:dyDescent="0.25"/>
  <cols>
    <col min="1" max="1" width="18.140625" style="14" customWidth="1"/>
    <col min="2" max="2" width="46.42578125" style="14" customWidth="1"/>
    <col min="3" max="3" width="25.85546875" style="14" customWidth="1"/>
    <col min="4" max="4" width="31.42578125" style="14" customWidth="1"/>
    <col min="5" max="5" width="29.7109375" style="14" customWidth="1"/>
    <col min="6" max="6" width="19.85546875" style="14" customWidth="1"/>
    <col min="7" max="7" width="16.42578125" style="14" customWidth="1"/>
    <col min="8" max="8" width="27" style="14" customWidth="1"/>
    <col min="9" max="9" width="87.85546875" style="14" customWidth="1"/>
    <col min="10" max="16384" width="11.42578125" style="14"/>
  </cols>
  <sheetData>
    <row r="1" spans="1:9" ht="18" customHeight="1" x14ac:dyDescent="0.25">
      <c r="A1" s="13"/>
      <c r="B1" s="13"/>
      <c r="C1" s="13"/>
      <c r="D1" s="13"/>
      <c r="E1" s="41" t="s">
        <v>66</v>
      </c>
      <c r="F1" s="41"/>
      <c r="G1" s="41"/>
      <c r="H1" s="41"/>
      <c r="I1" s="41"/>
    </row>
    <row r="2" spans="1:9" ht="46.5" customHeight="1" x14ac:dyDescent="0.25">
      <c r="A2" s="15" t="s">
        <v>0</v>
      </c>
      <c r="B2" s="15" t="s">
        <v>1</v>
      </c>
      <c r="C2" s="15" t="s">
        <v>67</v>
      </c>
      <c r="D2" s="15" t="s">
        <v>68</v>
      </c>
      <c r="E2" s="16" t="s">
        <v>69</v>
      </c>
      <c r="F2" s="16" t="s">
        <v>70</v>
      </c>
      <c r="G2" s="16" t="s">
        <v>71</v>
      </c>
      <c r="H2" s="16" t="s">
        <v>72</v>
      </c>
      <c r="I2" s="16" t="s">
        <v>73</v>
      </c>
    </row>
    <row r="3" spans="1:9" ht="246" customHeight="1" x14ac:dyDescent="0.25">
      <c r="A3" s="17">
        <v>2024004250046</v>
      </c>
      <c r="B3" s="18" t="s">
        <v>74</v>
      </c>
      <c r="C3" s="19">
        <v>1903011</v>
      </c>
      <c r="D3" s="18" t="s">
        <v>75</v>
      </c>
      <c r="E3" s="18" t="s">
        <v>76</v>
      </c>
      <c r="F3" s="18" t="s">
        <v>77</v>
      </c>
      <c r="G3" s="20">
        <v>1750</v>
      </c>
      <c r="H3" s="20">
        <v>1778</v>
      </c>
      <c r="I3" s="21" t="s">
        <v>78</v>
      </c>
    </row>
  </sheetData>
  <autoFilter ref="A2:I3"/>
  <mergeCells count="1">
    <mergeCell ref="E1:I1"/>
  </mergeCells>
  <pageMargins left="0.7" right="0.7" top="0.75" bottom="0.75" header="0.3" footer="0.3"/>
  <pageSetup scale="31"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SPI ENERO DE 2026</vt:lpstr>
      <vt:lpstr>INDICADOR DE PRODUCTO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CRUE MARCO NEL</cp:lastModifiedBy>
  <dcterms:created xsi:type="dcterms:W3CDTF">2026-02-09T19:38:55Z</dcterms:created>
  <dcterms:modified xsi:type="dcterms:W3CDTF">2026-06-30T19:46:34Z</dcterms:modified>
</cp:coreProperties>
</file>